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user\AppData\Local\Temp\Rar$DIa6152.15907\"/>
    </mc:Choice>
  </mc:AlternateContent>
  <xr:revisionPtr revIDLastSave="0" documentId="13_ncr:1_{D3C41257-3492-40C5-A2C1-DBF37DB29420}"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трансферти!$B$6:$LY$194</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трансферти!$B$6:$LY$194</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трансферти!$102:$102</definedName>
    <definedName name="_xlnm.Print_Area" localSheetId="0">трансферти!$A$1:$G$199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5" i="1" l="1"/>
  <c r="E115" i="1"/>
  <c r="G119" i="1"/>
  <c r="G180" i="1" l="1"/>
  <c r="G43" i="1"/>
  <c r="G32" i="1"/>
  <c r="G38" i="1" l="1"/>
  <c r="E163" i="1" l="1"/>
  <c r="G166" i="1" l="1"/>
  <c r="G181" i="1" l="1"/>
  <c r="G141" i="1"/>
  <c r="G140" i="1"/>
  <c r="G138" i="1"/>
  <c r="G118" i="1"/>
  <c r="E169" i="1" l="1"/>
  <c r="E53" i="1"/>
  <c r="F53" i="1"/>
  <c r="G142" i="1" l="1"/>
  <c r="G143" i="1"/>
  <c r="G120" i="1"/>
  <c r="F169" i="1"/>
  <c r="G172" i="1"/>
  <c r="G171" i="1"/>
  <c r="G144" i="1" l="1"/>
  <c r="G136" i="1"/>
  <c r="G149" i="1"/>
  <c r="G145" i="1" l="1"/>
  <c r="G137" i="1"/>
  <c r="F176" i="1" l="1"/>
  <c r="E176" i="1"/>
  <c r="G186" i="1"/>
  <c r="G187" i="1"/>
  <c r="G78" i="1" l="1"/>
  <c r="G77" i="1" s="1"/>
  <c r="F77" i="1"/>
  <c r="E77" i="1"/>
  <c r="G74" i="1"/>
  <c r="G73" i="1" s="1"/>
  <c r="F73" i="1"/>
  <c r="E73" i="1"/>
  <c r="G63" i="1" l="1"/>
  <c r="G148" i="1"/>
  <c r="G147" i="1"/>
  <c r="G146" i="1"/>
  <c r="G173" i="1"/>
  <c r="G123" i="1"/>
  <c r="G153" i="1"/>
  <c r="G158" i="1"/>
  <c r="G159" i="1"/>
  <c r="G151" i="1"/>
  <c r="G69" i="1"/>
  <c r="G68" i="1" s="1"/>
  <c r="F68" i="1"/>
  <c r="E68" i="1"/>
  <c r="G188" i="1"/>
  <c r="G185" i="1"/>
  <c r="G182" i="1"/>
  <c r="G183" i="1"/>
  <c r="F112" i="1"/>
  <c r="E112" i="1"/>
  <c r="G113" i="1"/>
  <c r="G112" i="1" s="1"/>
  <c r="G108" i="1" l="1"/>
  <c r="G106" i="1" s="1"/>
  <c r="G105" i="1" s="1"/>
  <c r="E106" i="1"/>
  <c r="E105" i="1" s="1"/>
  <c r="F106" i="1"/>
  <c r="F105" i="1" s="1"/>
  <c r="G184" i="1" l="1"/>
  <c r="F30" i="1"/>
  <c r="F29" i="1" s="1"/>
  <c r="E30" i="1"/>
  <c r="E29" i="1" s="1"/>
  <c r="G34" i="1"/>
  <c r="G33" i="1" s="1"/>
  <c r="F33" i="1"/>
  <c r="E33" i="1"/>
  <c r="G26" i="1"/>
  <c r="G25" i="1" s="1"/>
  <c r="F25" i="1"/>
  <c r="E25" i="1"/>
  <c r="G30" i="1" l="1"/>
  <c r="G29" i="1" s="1"/>
  <c r="G18" i="1" l="1"/>
  <c r="F79" i="1"/>
  <c r="E79" i="1"/>
  <c r="G80" i="1"/>
  <c r="G79" i="1" s="1"/>
  <c r="F65" i="1"/>
  <c r="E65" i="1"/>
  <c r="G71" i="1"/>
  <c r="G70" i="1" s="1"/>
  <c r="F70" i="1"/>
  <c r="E70" i="1"/>
  <c r="G126" i="1" l="1"/>
  <c r="G179" i="1"/>
  <c r="F130" i="1"/>
  <c r="E130" i="1"/>
  <c r="G132" i="1"/>
  <c r="G130" i="1" s="1"/>
  <c r="G28" i="1"/>
  <c r="G27" i="1" s="1"/>
  <c r="F27" i="1"/>
  <c r="E27" i="1"/>
  <c r="G22" i="1"/>
  <c r="G21" i="1" s="1"/>
  <c r="F21" i="1"/>
  <c r="E21" i="1"/>
  <c r="G47" i="1" l="1"/>
  <c r="F45" i="1"/>
  <c r="F44" i="1" s="1"/>
  <c r="E45" i="1"/>
  <c r="G125" i="1"/>
  <c r="G154" i="1"/>
  <c r="G124" i="1"/>
  <c r="E40" i="1"/>
  <c r="F168" i="1"/>
  <c r="G174" i="1"/>
  <c r="G169" i="1" s="1"/>
  <c r="G76" i="1"/>
  <c r="G75" i="1" s="1"/>
  <c r="F75" i="1"/>
  <c r="E75" i="1"/>
  <c r="E44" i="1" l="1"/>
  <c r="G45" i="1"/>
  <c r="G44" i="1" s="1"/>
  <c r="G168" i="1"/>
  <c r="E168" i="1"/>
  <c r="G84" i="1"/>
  <c r="G82" i="1" s="1"/>
  <c r="G81" i="1" s="1"/>
  <c r="F82" i="1"/>
  <c r="F81" i="1" s="1"/>
  <c r="E81" i="1"/>
  <c r="G88" i="1"/>
  <c r="G86" i="1" s="1"/>
  <c r="G85" i="1" s="1"/>
  <c r="F86" i="1"/>
  <c r="F85" i="1" s="1"/>
  <c r="E86" i="1"/>
  <c r="E85" i="1" s="1"/>
  <c r="G129" i="1"/>
  <c r="G127" i="1" s="1"/>
  <c r="F127" i="1"/>
  <c r="F114" i="1" s="1"/>
  <c r="E127" i="1"/>
  <c r="E114" i="1" s="1"/>
  <c r="E98" i="1" l="1"/>
  <c r="F98" i="1"/>
  <c r="G98" i="1"/>
  <c r="G20" i="1"/>
  <c r="F19" i="1"/>
  <c r="G150" i="1" l="1"/>
  <c r="F17" i="1" l="1"/>
  <c r="G155" i="1" l="1"/>
  <c r="G160" i="1"/>
  <c r="G122" i="1"/>
  <c r="G121" i="1"/>
  <c r="F175" i="1"/>
  <c r="F191" i="1" s="1"/>
  <c r="E175" i="1"/>
  <c r="E191" i="1" s="1"/>
  <c r="G178" i="1"/>
  <c r="G176" i="1" s="1"/>
  <c r="G175" i="1" l="1"/>
  <c r="G191" i="1" s="1"/>
  <c r="G156" i="1"/>
  <c r="G157" i="1" l="1"/>
  <c r="G161" i="1"/>
  <c r="G152" i="1"/>
  <c r="G165" i="1" l="1"/>
  <c r="F134" i="1"/>
  <c r="E162" i="1"/>
  <c r="E134" i="1" s="1"/>
  <c r="E133" i="1" s="1"/>
  <c r="G163" i="1" l="1"/>
  <c r="G162" i="1" s="1"/>
  <c r="G134" i="1" s="1"/>
  <c r="G133" i="1" s="1"/>
  <c r="F40" i="1"/>
  <c r="E49" i="1" l="1"/>
  <c r="F133" i="1"/>
  <c r="G61" i="1" l="1"/>
  <c r="G62" i="1"/>
  <c r="G51" i="1" l="1"/>
  <c r="F49" i="1"/>
  <c r="G49" i="1" s="1"/>
  <c r="F48" i="1"/>
  <c r="G42" i="1"/>
  <c r="G40" i="1" s="1"/>
  <c r="G39" i="1" s="1"/>
  <c r="F39" i="1"/>
  <c r="E48" i="1"/>
  <c r="G48" i="1" l="1"/>
  <c r="F110" i="1"/>
  <c r="F190" i="1" s="1"/>
  <c r="F189" i="1" s="1"/>
  <c r="E110" i="1"/>
  <c r="E109" i="1" s="1"/>
  <c r="E190" i="1" s="1"/>
  <c r="G117" i="1"/>
  <c r="G115" i="1" s="1"/>
  <c r="G111" i="1"/>
  <c r="G110" i="1" s="1"/>
  <c r="G109" i="1" s="1"/>
  <c r="G17" i="1"/>
  <c r="G24" i="1"/>
  <c r="G23" i="1" s="1"/>
  <c r="G36" i="1"/>
  <c r="G35" i="1" s="1"/>
  <c r="G37" i="1"/>
  <c r="F52" i="1"/>
  <c r="G60" i="1"/>
  <c r="G59" i="1"/>
  <c r="G58" i="1"/>
  <c r="G57" i="1"/>
  <c r="G56" i="1"/>
  <c r="G55" i="1"/>
  <c r="G67" i="1"/>
  <c r="F64" i="1"/>
  <c r="F37" i="1"/>
  <c r="F35" i="1"/>
  <c r="F23" i="1"/>
  <c r="G53" i="1" l="1"/>
  <c r="G52" i="1" s="1"/>
  <c r="F97" i="1"/>
  <c r="F96" i="1" s="1"/>
  <c r="G65" i="1"/>
  <c r="G64" i="1" s="1"/>
  <c r="G114" i="1"/>
  <c r="E35" i="1"/>
  <c r="G190" i="1" l="1"/>
  <c r="G189" i="1" s="1"/>
  <c r="E19" i="1"/>
  <c r="G19" i="1" s="1"/>
  <c r="G97" i="1" s="1"/>
  <c r="E52" i="1"/>
  <c r="E39" i="1"/>
  <c r="E37" i="1"/>
  <c r="E23" i="1"/>
  <c r="E17" i="1"/>
  <c r="G96" i="1" l="1"/>
  <c r="E189" i="1"/>
  <c r="E64" i="1"/>
  <c r="E97" i="1" s="1"/>
  <c r="E96" i="1" l="1"/>
</calcChain>
</file>

<file path=xl/sharedStrings.xml><?xml version="1.0" encoding="utf-8"?>
<sst xmlns="http://schemas.openxmlformats.org/spreadsheetml/2006/main" count="210" uniqueCount="133">
  <si>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</si>
  <si>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</si>
  <si>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</si>
  <si>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</si>
  <si>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</si>
  <si>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</si>
  <si>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</si>
  <si>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</si>
  <si>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</si>
  <si>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</si>
  <si>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</si>
  <si>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</si>
  <si>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</si>
  <si>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</si>
  <si>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</si>
  <si>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</si>
  <si>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</si>
  <si>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</si>
  <si>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</si>
  <si>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</si>
  <si>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</si>
  <si>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</si>
  <si>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</si>
  <si>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</si>
  <si>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</si>
  <si>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</si>
  <si>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</si>
  <si>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</si>
  <si>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</si>
  <si>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</si>
  <si>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</si>
  <si>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</si>
  <si>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</si>
  <si>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</si>
  <si>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</si>
  <si>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</si>
  <si>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</si>
  <si>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</si>
  <si>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</si>
  <si>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</si>
  <si>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</si>
  <si>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</si>
  <si>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</si>
  <si>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</si>
  <si>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</si>
  <si>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</si>
  <si>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</si>
  <si>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</si>
  <si>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</si>
  <si>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</si>
  <si>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</si>
  <si>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</si>
  <si>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</si>
  <si>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</si>
  <si>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</si>
  <si>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</si>
  <si>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</si>
  <si>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</si>
  <si>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</si>
  <si>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</si>
  <si>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</si>
  <si>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</si>
  <si>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</si>
  <si>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</si>
  <si>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</si>
  <si>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</si>
  <si>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</si>
  <si>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</si>
  <si>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</si>
  <si>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</si>
  <si>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на проведення поточного ремонту вхідної групи тимчасового укриття в житловому корпусі №3 КУ СОР "Лебединський психоневрологічний інтернат"</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</si>
  <si>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</si>
  <si>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</si>
  <si>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відновлення автомобільного парку для військової частини А7084</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</si>
  <si>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</si>
  <si>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</si>
  <si>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</si>
  <si>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</si>
  <si>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</si>
  <si>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</si>
  <si>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</si>
  <si>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</si>
  <si>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</si>
  <si>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</si>
  <si>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</si>
  <si>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</si>
  <si>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</si>
  <si>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</si>
  <si>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</si>
  <si>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</si>
  <si>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</si>
  <si>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</si>
  <si>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</si>
  <si>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</si>
  <si>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</si>
  <si>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придбання виносливих антен підсилення сигналу для квадрокоптерів військовій частині А2582</t>
  </si>
  <si>
    <t>на закупівлю безпілотних літальних апаратів військовій частині А7045</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</si>
  <si>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</si>
  <si>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</si>
  <si>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</si>
  <si>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</si>
  <si>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</si>
  <si>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</si>
  <si>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</si>
  <si>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</si>
  <si>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</si>
  <si>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придбання будівельних матеріалів та товарів для облаштування приміщень власними силами 1 державного пожежно - рятувального загону Головного управління ДСНС України у Сумській області</t>
  </si>
  <si>
    <t>на поповнення регіонального матеріального резерву Сумської області</t>
  </si>
  <si>
    <t>на закупівлю безпілотних літальних апаратів для в/ч А4638</t>
  </si>
  <si>
    <t>на придбання засобів відеоспостереження, РЕБ для військової частини А5164 в інтересах в/ч А5160</t>
  </si>
  <si>
    <t>на співфінансування для закупівлі шкільного автобуса</t>
  </si>
  <si>
    <t>на закупівлю будівельних матеріалів, електрообладнання та інших матеріалів в розрізі служби інженерно-інфраструктурного забезпечення для облаштування місць розміщення особового складу для військової частини А5164 в інтересах військової частини А5160</t>
  </si>
  <si>
    <t>на закупівлю автономних дизельних обігрівачів для екіпажів БПЛА для військової частини А5002</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</si>
  <si>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</si>
  <si>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</si>
  <si>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 xml:space="preserve"> військовій частині А7384 на закупівлю комплектуючих до БпЛА та дизельних обігрівачів</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</si>
  <si>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</si>
  <si>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</si>
  <si>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</si>
  <si>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</si>
  <si>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</si>
  <si>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А0284</t>
  </si>
  <si>
    <t>Додаток 4</t>
  </si>
  <si>
    <t>на закупівлю генераторів для екіпажів БПЛА для військової частини А5002</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</si>
  <si>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із землеустрою  та послуги з поточного ремонту мережі електропостачання</t>
  </si>
  <si>
    <t>на закупівлю обладнання для КУ СОР "Обласний центр підготовки громадян до національного спротиву", на організацію заходів з територіальної оборони</t>
  </si>
  <si>
    <t>для проведення ремонтних робіт автомобільного транспорту в/ч А4966</t>
  </si>
  <si>
    <t>до рішення сімдесят четвертої сесії</t>
  </si>
  <si>
    <t>00 квітня 2026 року № 0000- МР</t>
  </si>
  <si>
    <t>на проведення ремонту автомобілів, придбання запчастин та токращення матеріально-технічної бази в/ч А xxxx</t>
  </si>
  <si>
    <t>на придбання засобів забезпечення здійснення та аналізу розвідки для в/ч Аxxxx</t>
  </si>
  <si>
    <t xml:space="preserve">для придбання меблів до відділення поліції №x (м. Лебедин) Сумського районного управління поліції ГУНП в Сумській області  </t>
  </si>
  <si>
    <t>для придбання майна номенклатури зв'язку для x прикордонного загону Державної прикордонної служби України (військова частина 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</si>
</sst>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7">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7">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4" fontId="21" fillId="5" borderId="2" xfId="0" applyNumberFormat="1" applyFont="1" applyFill="1" applyBorder="1" applyAlignment="1">
      <alignment horizontal="center" vertical="center"/>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9" fillId="0" borderId="0" xfId="0" applyFont="1" applyAlignment="1">
      <alignment horizontal="left" vertical="center"/>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0" fillId="6" borderId="3" xfId="0" applyFont="1" applyFill="1" applyBorder="1" applyAlignment="1">
      <alignment horizontal="left" vertical="center" wrapText="1"/>
    </xf>
    <xf numFmtId="0" fontId="20" fillId="6" borderId="5" xfId="0" applyFont="1" applyFill="1" applyBorder="1" applyAlignment="1">
      <alignment horizontal="left" vertical="center" wrapText="1"/>
    </xf>
    <xf numFmtId="0" fontId="20" fillId="6" borderId="4" xfId="0" applyFont="1" applyFill="1" applyBorder="1" applyAlignment="1">
      <alignment horizontal="left"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17" fillId="0" borderId="0" xfId="0" applyFont="1" applyAlignment="1">
      <alignment horizontal="left"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21" fillId="5" borderId="3" xfId="0" applyFont="1" applyFill="1" applyBorder="1" applyAlignment="1">
      <alignment horizontal="center"/>
    </xf>
    <xf numFmtId="0" fontId="21" fillId="5" borderId="5" xfId="0" applyFont="1" applyFill="1" applyBorder="1" applyAlignment="1">
      <alignment horizontal="center"/>
    </xf>
    <xf numFmtId="0" fontId="21" fillId="5" borderId="4" xfId="0" applyFont="1" applyFill="1" applyBorder="1" applyAlignment="1">
      <alignment horizont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4" fontId="5" fillId="0" borderId="0" xfId="0" applyNumberFormat="1" applyFont="1" applyAlignment="1">
      <alignment horizontal="left"/>
    </xf>
    <xf numFmtId="0" fontId="21" fillId="5" borderId="3" xfId="0" applyFont="1" applyFill="1" applyBorder="1" applyAlignment="1">
      <alignment horizontal="center" vertical="center"/>
    </xf>
    <xf numFmtId="0" fontId="21" fillId="5" borderId="4" xfId="0" applyFont="1" applyFill="1" applyBorder="1" applyAlignment="1">
      <alignment horizontal="center" vertical="center"/>
    </xf>
    <xf numFmtId="0" fontId="20" fillId="0" borderId="2" xfId="13" applyFont="1" applyBorder="1" applyAlignment="1">
      <alignment horizontal="left" wrapText="1"/>
    </xf>
    <xf numFmtId="0" fontId="21" fillId="5" borderId="3" xfId="0" applyFont="1" applyFill="1" applyBorder="1" applyAlignment="1">
      <alignment horizontal="left" vertical="center" wrapText="1"/>
    </xf>
    <xf numFmtId="0" fontId="21" fillId="5" borderId="4" xfId="0" applyFont="1" applyFill="1" applyBorder="1" applyAlignment="1">
      <alignment horizontal="left" vertical="center" wrapText="1"/>
    </xf>
    <xf numFmtId="2" fontId="17" fillId="0" borderId="0" xfId="0" applyNumberFormat="1" applyFont="1" applyAlignment="1">
      <alignment horizontal="center" vertical="center" wrapText="1"/>
    </xf>
    <xf numFmtId="0" fontId="21" fillId="5" borderId="5" xfId="0" applyFont="1" applyFill="1" applyBorder="1" applyAlignment="1">
      <alignment horizontal="left" vertical="center" wrapText="1"/>
    </xf>
    <xf numFmtId="2" fontId="18" fillId="5" borderId="0" xfId="0" applyNumberFormat="1" applyFont="1" applyFill="1" applyAlignment="1">
      <alignment horizontal="center" vertical="center" wrapText="1"/>
    </xf>
    <xf numFmtId="0" fontId="21" fillId="0" borderId="5" xfId="0" applyFont="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0" fontId="21" fillId="5" borderId="5" xfId="0" applyFont="1" applyFill="1" applyBorder="1" applyAlignment="1">
      <alignment horizontal="center" vertical="center"/>
    </xf>
    <xf numFmtId="0" fontId="21" fillId="5" borderId="2" xfId="0" applyFont="1" applyFill="1" applyBorder="1" applyAlignment="1">
      <alignment horizontal="center" vertical="center"/>
    </xf>
    <xf numFmtId="0" fontId="20" fillId="5" borderId="2" xfId="0" applyFont="1" applyFill="1" applyBorder="1" applyAlignment="1">
      <alignment vertical="center"/>
    </xf>
    <xf numFmtId="0" fontId="21" fillId="5"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Y201"/>
  <sheetViews>
    <sheetView tabSelected="1" view="pageBreakPreview" topLeftCell="A101" zoomScale="130" zoomScaleNormal="130" zoomScaleSheetLayoutView="130" workbookViewId="0">
      <selection activeCell="A161" sqref="A161:D161"/>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8" t="s">
        <v>122</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8" t="s">
        <v>127</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9"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9"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9" t="s">
        <v>128</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77" t="s">
        <v>118</v>
      </c>
      <c r="B7" s="177"/>
      <c r="C7" s="177"/>
      <c r="D7" s="177"/>
      <c r="E7" s="177"/>
      <c r="F7" s="177"/>
      <c r="G7" s="177"/>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9"/>
      <c r="B8" s="139"/>
      <c r="C8" s="139"/>
      <c r="D8" s="139"/>
      <c r="E8" s="139"/>
      <c r="F8" s="139"/>
      <c r="G8" s="139"/>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7">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customHeight="1" x14ac:dyDescent="0.25">
      <c r="A12" s="179" t="s">
        <v>1</v>
      </c>
      <c r="B12" s="179"/>
      <c r="C12" s="179"/>
      <c r="D12" s="179"/>
      <c r="E12" s="179"/>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customHeight="1" x14ac:dyDescent="0.25">
      <c r="A14" s="36" t="s">
        <v>3</v>
      </c>
      <c r="B14" s="181" t="s">
        <v>117</v>
      </c>
      <c r="C14" s="182"/>
      <c r="D14" s="183"/>
      <c r="E14" s="36" t="s">
        <v>83</v>
      </c>
      <c r="F14" s="48" t="s">
        <v>37</v>
      </c>
      <c r="G14" s="48" t="s">
        <v>83</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x14ac:dyDescent="0.25">
      <c r="A15" s="50">
        <v>1</v>
      </c>
      <c r="B15" s="184">
        <v>2</v>
      </c>
      <c r="C15" s="185"/>
      <c r="D15" s="186"/>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x14ac:dyDescent="0.25">
      <c r="A16" s="166" t="s">
        <v>4</v>
      </c>
      <c r="B16" s="167"/>
      <c r="C16" s="167"/>
      <c r="D16" s="167"/>
      <c r="E16" s="193"/>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75" t="s">
        <v>5</v>
      </c>
      <c r="C17" s="178"/>
      <c r="D17" s="176"/>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8">
        <v>9900000000</v>
      </c>
      <c r="B18" s="144" t="s">
        <v>6</v>
      </c>
      <c r="C18" s="145"/>
      <c r="D18" s="146"/>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190" t="s">
        <v>47</v>
      </c>
      <c r="C19" s="191"/>
      <c r="D19" s="192"/>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8">
        <v>9900000000</v>
      </c>
      <c r="B20" s="144" t="s">
        <v>6</v>
      </c>
      <c r="C20" s="145"/>
      <c r="D20" s="146"/>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5">
        <v>41031100</v>
      </c>
      <c r="B21" s="175" t="s">
        <v>104</v>
      </c>
      <c r="C21" s="178"/>
      <c r="D21" s="176"/>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8">
        <v>9900000000</v>
      </c>
      <c r="B22" s="144" t="s">
        <v>6</v>
      </c>
      <c r="C22" s="145"/>
      <c r="D22" s="146"/>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187" t="s">
        <v>8</v>
      </c>
      <c r="C23" s="188"/>
      <c r="D23" s="189"/>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8">
        <v>9900000000</v>
      </c>
      <c r="B24" s="144" t="s">
        <v>6</v>
      </c>
      <c r="C24" s="145"/>
      <c r="D24" s="146"/>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hidden="1" customHeight="1" x14ac:dyDescent="0.25">
      <c r="A25" s="125">
        <v>41035400</v>
      </c>
      <c r="B25" s="175" t="s">
        <v>67</v>
      </c>
      <c r="C25" s="178"/>
      <c r="D25" s="176"/>
      <c r="E25" s="71">
        <f>E26</f>
        <v>211800</v>
      </c>
      <c r="F25" s="71">
        <f t="shared" ref="F25:G25" si="4">F26</f>
        <v>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128">
        <v>9900000000</v>
      </c>
      <c r="B26" s="144" t="s">
        <v>6</v>
      </c>
      <c r="C26" s="145"/>
      <c r="D26" s="146"/>
      <c r="E26" s="68">
        <v>211800</v>
      </c>
      <c r="F26" s="69"/>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5">
        <v>41035600</v>
      </c>
      <c r="B27" s="175" t="s">
        <v>59</v>
      </c>
      <c r="C27" s="178"/>
      <c r="D27" s="176"/>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8">
        <v>9900000000</v>
      </c>
      <c r="B28" s="144" t="s">
        <v>6</v>
      </c>
      <c r="C28" s="145"/>
      <c r="D28" s="146"/>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hidden="1" customHeight="1" x14ac:dyDescent="0.25">
      <c r="A29" s="42">
        <v>41036000</v>
      </c>
      <c r="B29" s="207" t="s">
        <v>68</v>
      </c>
      <c r="C29" s="208"/>
      <c r="D29" s="209"/>
      <c r="E29" s="71">
        <f>E30</f>
        <v>0</v>
      </c>
      <c r="F29" s="71">
        <f t="shared" ref="F29:G29" si="6">F30</f>
        <v>0</v>
      </c>
      <c r="G29" s="71">
        <f t="shared" si="6"/>
        <v>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128">
        <v>9900000000</v>
      </c>
      <c r="B30" s="144" t="s">
        <v>6</v>
      </c>
      <c r="C30" s="145"/>
      <c r="D30" s="146"/>
      <c r="E30" s="68">
        <f>E32</f>
        <v>0</v>
      </c>
      <c r="F30" s="68">
        <f>F32</f>
        <v>0</v>
      </c>
      <c r="G30" s="70">
        <f>E30+F30</f>
        <v>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hidden="1" customHeight="1" x14ac:dyDescent="0.25">
      <c r="A31" s="150" t="s">
        <v>20</v>
      </c>
      <c r="B31" s="151"/>
      <c r="C31" s="151"/>
      <c r="D31" s="151"/>
      <c r="E31" s="152"/>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5" hidden="1" customHeight="1" x14ac:dyDescent="0.25">
      <c r="A32" s="150"/>
      <c r="B32" s="151"/>
      <c r="C32" s="151"/>
      <c r="D32" s="152"/>
      <c r="E32" s="74"/>
      <c r="F32" s="69"/>
      <c r="G32" s="70">
        <f t="shared" ref="G32" si="7">E32+F32</f>
        <v>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210" t="s">
        <v>69</v>
      </c>
      <c r="C33" s="211"/>
      <c r="D33" s="212"/>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8">
        <v>9900000000</v>
      </c>
      <c r="B34" s="144" t="s">
        <v>6</v>
      </c>
      <c r="C34" s="145"/>
      <c r="D34" s="146"/>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203.25" hidden="1" customHeight="1" x14ac:dyDescent="0.25">
      <c r="A35" s="125">
        <v>41050200</v>
      </c>
      <c r="B35" s="175" t="s">
        <v>87</v>
      </c>
      <c r="C35" s="178"/>
      <c r="D35" s="176"/>
      <c r="E35" s="75">
        <f>E36</f>
        <v>0</v>
      </c>
      <c r="F35" s="76">
        <f t="shared" ref="F35:G35" si="9">F36</f>
        <v>0</v>
      </c>
      <c r="G35" s="75">
        <f t="shared" si="9"/>
        <v>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hidden="1" customHeight="1" x14ac:dyDescent="0.25">
      <c r="A36" s="128">
        <v>18100000000</v>
      </c>
      <c r="B36" s="140" t="s">
        <v>30</v>
      </c>
      <c r="C36" s="141"/>
      <c r="D36" s="142"/>
      <c r="E36" s="77"/>
      <c r="F36" s="77"/>
      <c r="G36" s="78">
        <f t="shared" ref="G36" si="10">E36+F36</f>
        <v>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31.5" hidden="1" customHeight="1" x14ac:dyDescent="0.25">
      <c r="A37" s="125">
        <v>41051000</v>
      </c>
      <c r="B37" s="169" t="s">
        <v>19</v>
      </c>
      <c r="C37" s="180"/>
      <c r="D37" s="170"/>
      <c r="E37" s="71">
        <f>E38</f>
        <v>1742086</v>
      </c>
      <c r="F37" s="79">
        <f t="shared" ref="F37:G37" si="11">F38</f>
        <v>0</v>
      </c>
      <c r="G37" s="71">
        <f t="shared" si="11"/>
        <v>1742086</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x14ac:dyDescent="0.25">
      <c r="A38" s="128">
        <v>18100000000</v>
      </c>
      <c r="B38" s="140" t="s">
        <v>30</v>
      </c>
      <c r="C38" s="141"/>
      <c r="D38" s="142"/>
      <c r="E38" s="68">
        <v>1742086</v>
      </c>
      <c r="F38" s="80"/>
      <c r="G38" s="70">
        <f>E38+F38</f>
        <v>1742086</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5.25" hidden="1" customHeight="1" x14ac:dyDescent="0.25">
      <c r="A39" s="36">
        <v>41051200</v>
      </c>
      <c r="B39" s="169" t="s">
        <v>21</v>
      </c>
      <c r="C39" s="180"/>
      <c r="D39" s="170"/>
      <c r="E39" s="86">
        <f>E40</f>
        <v>0</v>
      </c>
      <c r="F39" s="87">
        <f>F42</f>
        <v>0</v>
      </c>
      <c r="G39" s="71">
        <f t="shared" ref="G39" si="12">G40</f>
        <v>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75" hidden="1" customHeight="1" x14ac:dyDescent="0.25">
      <c r="A40" s="128">
        <v>1810000000</v>
      </c>
      <c r="B40" s="140" t="s">
        <v>30</v>
      </c>
      <c r="C40" s="141"/>
      <c r="D40" s="142"/>
      <c r="E40" s="68">
        <f t="shared" ref="E40:F40" si="13">E42</f>
        <v>0</v>
      </c>
      <c r="F40" s="80">
        <f t="shared" si="13"/>
        <v>0</v>
      </c>
      <c r="G40" s="88">
        <f>G42</f>
        <v>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13.5" hidden="1" customHeight="1" x14ac:dyDescent="0.25">
      <c r="A41" s="150" t="s">
        <v>20</v>
      </c>
      <c r="B41" s="151"/>
      <c r="C41" s="151"/>
      <c r="D41" s="151"/>
      <c r="E41" s="152"/>
      <c r="F41" s="87"/>
      <c r="G41" s="4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42" hidden="1" customHeight="1" x14ac:dyDescent="0.25">
      <c r="A42" s="150" t="s">
        <v>31</v>
      </c>
      <c r="B42" s="151"/>
      <c r="C42" s="151"/>
      <c r="D42" s="152"/>
      <c r="E42" s="74"/>
      <c r="F42" s="69"/>
      <c r="G42" s="73">
        <f>E42+F42</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34.5" hidden="1" customHeight="1" x14ac:dyDescent="0.25">
      <c r="A43" s="150" t="s">
        <v>22</v>
      </c>
      <c r="B43" s="151"/>
      <c r="C43" s="151"/>
      <c r="D43" s="152"/>
      <c r="E43" s="89"/>
      <c r="F43" s="90"/>
      <c r="G43" s="73">
        <f>E43+F43</f>
        <v>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42.75" hidden="1" customHeight="1" x14ac:dyDescent="0.25">
      <c r="A44" s="36">
        <v>41051400</v>
      </c>
      <c r="B44" s="180" t="s">
        <v>57</v>
      </c>
      <c r="C44" s="180"/>
      <c r="D44" s="170"/>
      <c r="E44" s="91">
        <f>E45</f>
        <v>0</v>
      </c>
      <c r="F44" s="91">
        <f t="shared" ref="F44:G44" si="14">F45</f>
        <v>0</v>
      </c>
      <c r="G44" s="91">
        <f t="shared" si="14"/>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16.5" hidden="1" customHeight="1" x14ac:dyDescent="0.25">
      <c r="A45" s="128">
        <v>1810000000</v>
      </c>
      <c r="B45" s="140" t="s">
        <v>30</v>
      </c>
      <c r="C45" s="141"/>
      <c r="D45" s="142"/>
      <c r="E45" s="68">
        <f t="shared" ref="E45:F45" si="15">E47</f>
        <v>0</v>
      </c>
      <c r="F45" s="80">
        <f t="shared" si="15"/>
        <v>0</v>
      </c>
      <c r="G45" s="73">
        <f>E45+F45</f>
        <v>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15" hidden="1" customHeight="1" x14ac:dyDescent="0.25">
      <c r="A46" s="150" t="s">
        <v>20</v>
      </c>
      <c r="B46" s="151"/>
      <c r="C46" s="151"/>
      <c r="D46" s="151"/>
      <c r="E46" s="152"/>
      <c r="F46" s="84"/>
      <c r="G46" s="82"/>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150"/>
      <c r="B47" s="151"/>
      <c r="C47" s="151"/>
      <c r="D47" s="152"/>
      <c r="E47" s="89"/>
      <c r="F47" s="69"/>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47.25" hidden="1" customHeight="1" x14ac:dyDescent="0.25">
      <c r="A48" s="36">
        <v>41051700</v>
      </c>
      <c r="B48" s="169" t="s">
        <v>63</v>
      </c>
      <c r="C48" s="180"/>
      <c r="D48" s="170"/>
      <c r="E48" s="92">
        <f>E49</f>
        <v>0</v>
      </c>
      <c r="F48" s="84">
        <f>F51</f>
        <v>0</v>
      </c>
      <c r="G48" s="71">
        <f t="shared" ref="G48" si="16">G49</f>
        <v>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28">
        <v>1810000000</v>
      </c>
      <c r="B49" s="140" t="s">
        <v>30</v>
      </c>
      <c r="C49" s="141"/>
      <c r="D49" s="142"/>
      <c r="E49" s="68">
        <f t="shared" ref="E49:F49" si="17">E51</f>
        <v>0</v>
      </c>
      <c r="F49" s="80">
        <f t="shared" si="17"/>
        <v>0</v>
      </c>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11.25" hidden="1" customHeight="1" x14ac:dyDescent="0.25">
      <c r="A50" s="150" t="s">
        <v>20</v>
      </c>
      <c r="B50" s="151"/>
      <c r="C50" s="151"/>
      <c r="D50" s="151"/>
      <c r="E50" s="152"/>
      <c r="F50" s="84"/>
      <c r="G50" s="8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23.25" hidden="1" customHeight="1" x14ac:dyDescent="0.25">
      <c r="A51" s="150"/>
      <c r="B51" s="151"/>
      <c r="C51" s="151"/>
      <c r="D51" s="152"/>
      <c r="E51" s="74"/>
      <c r="F51" s="93"/>
      <c r="G51" s="94">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8.75" customHeight="1" x14ac:dyDescent="0.25">
      <c r="A52" s="126">
        <v>41053900</v>
      </c>
      <c r="B52" s="169" t="s">
        <v>23</v>
      </c>
      <c r="C52" s="180"/>
      <c r="D52" s="180"/>
      <c r="E52" s="86">
        <f>E53</f>
        <v>333040</v>
      </c>
      <c r="F52" s="86">
        <f t="shared" ref="F52:G52" si="18">F53</f>
        <v>30000</v>
      </c>
      <c r="G52" s="86">
        <f t="shared" si="18"/>
        <v>363040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18.75" customHeight="1" x14ac:dyDescent="0.25">
      <c r="A53" s="128">
        <v>1810000000</v>
      </c>
      <c r="B53" s="140" t="s">
        <v>30</v>
      </c>
      <c r="C53" s="141"/>
      <c r="D53" s="142"/>
      <c r="E53" s="68">
        <f>SUM(E55:E63)</f>
        <v>333040</v>
      </c>
      <c r="F53" s="68">
        <f t="shared" ref="F53:G53" si="19">SUM(F55:F63)</f>
        <v>30000</v>
      </c>
      <c r="G53" s="68">
        <f t="shared" si="19"/>
        <v>363040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2.75" customHeight="1" x14ac:dyDescent="0.25">
      <c r="A54" s="150" t="s">
        <v>20</v>
      </c>
      <c r="B54" s="151"/>
      <c r="C54" s="151"/>
      <c r="D54" s="151"/>
      <c r="E54" s="152"/>
      <c r="F54" s="81"/>
      <c r="G54" s="82"/>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25.5" hidden="1" customHeight="1" x14ac:dyDescent="0.25">
      <c r="A55" s="150" t="s">
        <v>24</v>
      </c>
      <c r="B55" s="151"/>
      <c r="C55" s="151"/>
      <c r="D55" s="152"/>
      <c r="E55" s="83">
        <v>183300</v>
      </c>
      <c r="F55" s="84"/>
      <c r="G55" s="85">
        <f t="shared" ref="G55:G63" si="20">E55+F55</f>
        <v>183300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53.25" hidden="1" customHeight="1" x14ac:dyDescent="0.25">
      <c r="A56" s="150" t="s">
        <v>25</v>
      </c>
      <c r="B56" s="151"/>
      <c r="C56" s="151"/>
      <c r="D56" s="152"/>
      <c r="E56" s="83">
        <v>28800</v>
      </c>
      <c r="F56" s="93"/>
      <c r="G56" s="85">
        <f t="shared" si="20"/>
        <v>28800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50" t="s">
        <v>26</v>
      </c>
      <c r="B57" s="151"/>
      <c r="C57" s="151"/>
      <c r="D57" s="152"/>
      <c r="E57" s="83">
        <v>24280</v>
      </c>
      <c r="F57" s="93"/>
      <c r="G57" s="85">
        <f t="shared" si="20"/>
        <v>24280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18" hidden="1" x14ac:dyDescent="0.25">
      <c r="A58" s="150" t="s">
        <v>27</v>
      </c>
      <c r="B58" s="151"/>
      <c r="C58" s="151"/>
      <c r="D58" s="152"/>
      <c r="E58" s="83">
        <v>17460</v>
      </c>
      <c r="F58" s="69"/>
      <c r="G58" s="70">
        <f t="shared" si="20"/>
        <v>17460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50" t="s">
        <v>28</v>
      </c>
      <c r="B59" s="151"/>
      <c r="C59" s="151"/>
      <c r="D59" s="152"/>
      <c r="E59" s="83">
        <v>19200</v>
      </c>
      <c r="F59" s="84"/>
      <c r="G59" s="85">
        <f t="shared" si="20"/>
        <v>19200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23.25" hidden="1" customHeight="1" x14ac:dyDescent="0.25">
      <c r="A60" s="150" t="s">
        <v>29</v>
      </c>
      <c r="B60" s="151"/>
      <c r="C60" s="151"/>
      <c r="D60" s="152"/>
      <c r="E60" s="83">
        <v>60000</v>
      </c>
      <c r="F60" s="93"/>
      <c r="G60" s="85">
        <f t="shared" si="20"/>
        <v>60000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customHeight="1" x14ac:dyDescent="0.25">
      <c r="A61" s="150" t="s">
        <v>51</v>
      </c>
      <c r="B61" s="151"/>
      <c r="C61" s="151"/>
      <c r="D61" s="151"/>
      <c r="E61" s="83"/>
      <c r="F61" s="69">
        <v>20000</v>
      </c>
      <c r="G61" s="70">
        <f t="shared" si="20"/>
        <v>20000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16.5" customHeight="1" x14ac:dyDescent="0.25">
      <c r="A62" s="150" t="s">
        <v>40</v>
      </c>
      <c r="B62" s="151"/>
      <c r="C62" s="151"/>
      <c r="D62" s="151"/>
      <c r="E62" s="83"/>
      <c r="F62" s="69">
        <v>10000</v>
      </c>
      <c r="G62" s="70">
        <f t="shared" si="20"/>
        <v>10000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7" hidden="1" customHeight="1" x14ac:dyDescent="0.25">
      <c r="A63" s="150" t="s">
        <v>99</v>
      </c>
      <c r="B63" s="151"/>
      <c r="C63" s="151"/>
      <c r="D63" s="152"/>
      <c r="E63" s="83"/>
      <c r="F63" s="69"/>
      <c r="G63" s="70">
        <f t="shared" si="20"/>
        <v>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36" hidden="1" customHeight="1" x14ac:dyDescent="0.25">
      <c r="A64" s="126">
        <v>41055000</v>
      </c>
      <c r="B64" s="206" t="s">
        <v>35</v>
      </c>
      <c r="C64" s="206"/>
      <c r="D64" s="206"/>
      <c r="E64" s="86">
        <f>E65</f>
        <v>0</v>
      </c>
      <c r="F64" s="95">
        <f t="shared" ref="F64:G64" si="21">F65</f>
        <v>0</v>
      </c>
      <c r="G64" s="86">
        <f t="shared" si="21"/>
        <v>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3.25" hidden="1" customHeight="1" x14ac:dyDescent="0.25">
      <c r="A65" s="129">
        <v>1810000000</v>
      </c>
      <c r="B65" s="140" t="s">
        <v>30</v>
      </c>
      <c r="C65" s="141"/>
      <c r="D65" s="142"/>
      <c r="E65" s="70">
        <f>E67</f>
        <v>0</v>
      </c>
      <c r="F65" s="70">
        <f t="shared" ref="F65:G65" si="22">F67</f>
        <v>0</v>
      </c>
      <c r="G65" s="70">
        <f t="shared" si="22"/>
        <v>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14.25" hidden="1" customHeight="1" x14ac:dyDescent="0.25">
      <c r="A66" s="150" t="s">
        <v>20</v>
      </c>
      <c r="B66" s="151"/>
      <c r="C66" s="151"/>
      <c r="D66" s="151"/>
      <c r="E66" s="96"/>
      <c r="F66" s="97"/>
      <c r="G66" s="9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40.5" hidden="1" customHeight="1" x14ac:dyDescent="0.25">
      <c r="A67" s="150" t="s">
        <v>36</v>
      </c>
      <c r="B67" s="151"/>
      <c r="C67" s="151"/>
      <c r="D67" s="151"/>
      <c r="E67" s="83"/>
      <c r="F67" s="99"/>
      <c r="G67" s="85">
        <f>E67+F67</f>
        <v>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39.75" hidden="1" customHeight="1" x14ac:dyDescent="0.25">
      <c r="A68" s="126">
        <v>41057700</v>
      </c>
      <c r="B68" s="206" t="s">
        <v>86</v>
      </c>
      <c r="C68" s="206"/>
      <c r="D68" s="206"/>
      <c r="E68" s="86">
        <f>E69</f>
        <v>0</v>
      </c>
      <c r="F68" s="86">
        <f t="shared" ref="F68:G68" si="23">F69</f>
        <v>0</v>
      </c>
      <c r="G68" s="86">
        <f t="shared" si="23"/>
        <v>0</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15" hidden="1" customHeight="1" x14ac:dyDescent="0.25">
      <c r="A69" s="129">
        <v>1810000000</v>
      </c>
      <c r="B69" s="140" t="s">
        <v>30</v>
      </c>
      <c r="C69" s="141"/>
      <c r="D69" s="141"/>
      <c r="E69" s="83"/>
      <c r="F69" s="85">
        <v>0</v>
      </c>
      <c r="G69" s="85">
        <f>E69+F69</f>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55.5" hidden="1" customHeight="1" x14ac:dyDescent="0.25">
      <c r="A70" s="126">
        <v>41059300</v>
      </c>
      <c r="B70" s="206" t="s">
        <v>66</v>
      </c>
      <c r="C70" s="206"/>
      <c r="D70" s="206"/>
      <c r="E70" s="91">
        <f>E71</f>
        <v>800633</v>
      </c>
      <c r="F70" s="91">
        <f t="shared" ref="F70:G70" si="24">F71</f>
        <v>0</v>
      </c>
      <c r="G70" s="91">
        <f t="shared" si="24"/>
        <v>800633</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8" hidden="1" customHeight="1" x14ac:dyDescent="0.25">
      <c r="A71" s="129">
        <v>1810000000</v>
      </c>
      <c r="B71" s="140" t="s">
        <v>30</v>
      </c>
      <c r="C71" s="141"/>
      <c r="D71" s="142"/>
      <c r="E71" s="74">
        <v>800633</v>
      </c>
      <c r="F71" s="69"/>
      <c r="G71" s="70">
        <f>E71+F71</f>
        <v>800633</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18" hidden="1" x14ac:dyDescent="0.25">
      <c r="A72" s="166" t="s">
        <v>10</v>
      </c>
      <c r="B72" s="167"/>
      <c r="C72" s="167"/>
      <c r="D72" s="167"/>
      <c r="E72" s="168"/>
      <c r="F72" s="81"/>
      <c r="G72" s="82"/>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3.5" hidden="1" customHeight="1" x14ac:dyDescent="0.25">
      <c r="A73" s="40">
        <v>41033900</v>
      </c>
      <c r="B73" s="175" t="s">
        <v>101</v>
      </c>
      <c r="C73" s="178"/>
      <c r="D73" s="176"/>
      <c r="E73" s="124">
        <f>E74</f>
        <v>0</v>
      </c>
      <c r="F73" s="124">
        <f t="shared" ref="F73:G73" si="25">F74</f>
        <v>0</v>
      </c>
      <c r="G73" s="124">
        <f t="shared" si="25"/>
        <v>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hidden="1" x14ac:dyDescent="0.25">
      <c r="A74" s="132">
        <v>9900000000</v>
      </c>
      <c r="B74" s="204" t="s">
        <v>6</v>
      </c>
      <c r="C74" s="204"/>
      <c r="D74" s="204"/>
      <c r="E74" s="74"/>
      <c r="F74" s="69"/>
      <c r="G74" s="70">
        <f>E74+F74</f>
        <v>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33.75" hidden="1" customHeight="1" x14ac:dyDescent="0.25">
      <c r="A75" s="40">
        <v>41034700</v>
      </c>
      <c r="B75" s="205" t="s">
        <v>54</v>
      </c>
      <c r="C75" s="205"/>
      <c r="D75" s="205"/>
      <c r="E75" s="52">
        <f>E76</f>
        <v>0</v>
      </c>
      <c r="F75" s="52">
        <f t="shared" ref="F75:G75" si="26">F76</f>
        <v>0</v>
      </c>
      <c r="G75" s="52">
        <f t="shared" si="26"/>
        <v>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hidden="1" x14ac:dyDescent="0.25">
      <c r="A76" s="132">
        <v>9900000000</v>
      </c>
      <c r="B76" s="204" t="s">
        <v>6</v>
      </c>
      <c r="C76" s="204"/>
      <c r="D76" s="204"/>
      <c r="E76" s="53"/>
      <c r="F76" s="73"/>
      <c r="G76" s="73">
        <f>E76+F76</f>
        <v>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27.75" hidden="1" customHeight="1" x14ac:dyDescent="0.25">
      <c r="A77" s="125">
        <v>41035400</v>
      </c>
      <c r="B77" s="175" t="s">
        <v>67</v>
      </c>
      <c r="C77" s="178"/>
      <c r="D77" s="176"/>
      <c r="E77" s="71">
        <f>E78</f>
        <v>0</v>
      </c>
      <c r="F77" s="71">
        <f t="shared" ref="F77:G77" si="27">F78</f>
        <v>0</v>
      </c>
      <c r="G77" s="71">
        <f t="shared" si="27"/>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28">
        <v>9900000000</v>
      </c>
      <c r="B78" s="144" t="s">
        <v>6</v>
      </c>
      <c r="C78" s="145"/>
      <c r="D78" s="146"/>
      <c r="E78" s="68"/>
      <c r="F78" s="69"/>
      <c r="G78" s="70">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44.25" hidden="1" customHeight="1" x14ac:dyDescent="0.25">
      <c r="A79" s="40">
        <v>41037400</v>
      </c>
      <c r="B79" s="175" t="s">
        <v>103</v>
      </c>
      <c r="C79" s="178"/>
      <c r="D79" s="176"/>
      <c r="E79" s="52">
        <f>E80</f>
        <v>0</v>
      </c>
      <c r="F79" s="52">
        <f t="shared" ref="F79:G79" si="28">F80</f>
        <v>0</v>
      </c>
      <c r="G79" s="52">
        <f t="shared" si="28"/>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32">
        <v>9900000000</v>
      </c>
      <c r="B80" s="204" t="s">
        <v>6</v>
      </c>
      <c r="C80" s="204"/>
      <c r="D80" s="204"/>
      <c r="E80" s="53"/>
      <c r="F80" s="69"/>
      <c r="G80" s="73">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27.75" hidden="1" customHeight="1" x14ac:dyDescent="0.25">
      <c r="A81" s="125">
        <v>41051100</v>
      </c>
      <c r="B81" s="180" t="s">
        <v>52</v>
      </c>
      <c r="C81" s="180"/>
      <c r="D81" s="170"/>
      <c r="E81" s="71">
        <f>E82</f>
        <v>0</v>
      </c>
      <c r="F81" s="79">
        <f t="shared" ref="F81:G81" si="29">F82</f>
        <v>0</v>
      </c>
      <c r="G81" s="71">
        <f t="shared" si="29"/>
        <v>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hidden="1" x14ac:dyDescent="0.25">
      <c r="A82" s="128">
        <v>1810000000</v>
      </c>
      <c r="B82" s="140" t="s">
        <v>30</v>
      </c>
      <c r="C82" s="141"/>
      <c r="D82" s="142"/>
      <c r="E82" s="68"/>
      <c r="F82" s="80">
        <f t="shared" ref="F82:G82" si="30">F84</f>
        <v>0</v>
      </c>
      <c r="G82" s="68">
        <f t="shared" si="30"/>
        <v>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12" hidden="1" customHeight="1" x14ac:dyDescent="0.25">
      <c r="A83" s="136" t="s">
        <v>20</v>
      </c>
      <c r="B83" s="39"/>
      <c r="C83" s="39"/>
      <c r="D83" s="39"/>
      <c r="E83" s="83"/>
      <c r="F83" s="84"/>
      <c r="G83" s="85"/>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customHeight="1" x14ac:dyDescent="0.25">
      <c r="A84" s="150" t="s">
        <v>53</v>
      </c>
      <c r="B84" s="151"/>
      <c r="C84" s="151"/>
      <c r="D84" s="152"/>
      <c r="E84" s="83"/>
      <c r="F84" s="69"/>
      <c r="G84" s="85">
        <f>E84+F84</f>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21" hidden="1" customHeight="1" x14ac:dyDescent="0.25">
      <c r="A85" s="40">
        <v>41053900</v>
      </c>
      <c r="B85" s="169" t="s">
        <v>23</v>
      </c>
      <c r="C85" s="180"/>
      <c r="D85" s="180"/>
      <c r="E85" s="52">
        <f>E86</f>
        <v>0</v>
      </c>
      <c r="F85" s="52">
        <f t="shared" ref="F85:G85" si="31">F86</f>
        <v>0</v>
      </c>
      <c r="G85" s="52">
        <f t="shared" si="31"/>
        <v>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28">
        <v>18100000000</v>
      </c>
      <c r="B86" s="150" t="s">
        <v>30</v>
      </c>
      <c r="C86" s="151"/>
      <c r="D86" s="152"/>
      <c r="E86" s="53">
        <f>E88</f>
        <v>0</v>
      </c>
      <c r="F86" s="53">
        <f t="shared" ref="F86:G86" si="32">F88</f>
        <v>0</v>
      </c>
      <c r="G86" s="53">
        <f t="shared" si="32"/>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14.25" hidden="1" customHeight="1" x14ac:dyDescent="0.25">
      <c r="A87" s="150" t="s">
        <v>20</v>
      </c>
      <c r="B87" s="151"/>
      <c r="C87" s="151"/>
      <c r="D87" s="151"/>
      <c r="E87" s="152"/>
      <c r="F87" s="81"/>
      <c r="G87" s="82"/>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30" hidden="1" customHeight="1" x14ac:dyDescent="0.25">
      <c r="A88" s="150" t="s">
        <v>24</v>
      </c>
      <c r="B88" s="151"/>
      <c r="C88" s="151"/>
      <c r="D88" s="152"/>
      <c r="E88" s="53"/>
      <c r="F88" s="69"/>
      <c r="G88" s="73">
        <f>E88+F88</f>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35.25" hidden="1" customHeight="1" x14ac:dyDescent="0.25">
      <c r="A89" s="150" t="s">
        <v>25</v>
      </c>
      <c r="B89" s="151"/>
      <c r="C89" s="151"/>
      <c r="D89" s="152"/>
      <c r="E89" s="53"/>
      <c r="F89" s="69"/>
      <c r="G89" s="73"/>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22.5" hidden="1" customHeight="1" x14ac:dyDescent="0.25">
      <c r="A90" s="150" t="s">
        <v>26</v>
      </c>
      <c r="B90" s="151"/>
      <c r="C90" s="151"/>
      <c r="D90" s="152"/>
      <c r="E90" s="53"/>
      <c r="F90" s="69"/>
      <c r="G90" s="73"/>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8" hidden="1" x14ac:dyDescent="0.25">
      <c r="A91" s="150" t="s">
        <v>27</v>
      </c>
      <c r="B91" s="151"/>
      <c r="C91" s="151"/>
      <c r="D91" s="152"/>
      <c r="E91" s="53"/>
      <c r="F91" s="69"/>
      <c r="G91" s="73"/>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29.25" hidden="1" customHeight="1" x14ac:dyDescent="0.25">
      <c r="A92" s="150" t="s">
        <v>28</v>
      </c>
      <c r="B92" s="151"/>
      <c r="C92" s="151"/>
      <c r="D92" s="152"/>
      <c r="E92" s="53"/>
      <c r="F92" s="69"/>
      <c r="G92" s="73"/>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29.25" hidden="1" customHeight="1" x14ac:dyDescent="0.25">
      <c r="A93" s="150" t="s">
        <v>29</v>
      </c>
      <c r="B93" s="151"/>
      <c r="C93" s="151"/>
      <c r="D93" s="152"/>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8.5" hidden="1" customHeight="1" x14ac:dyDescent="0.25">
      <c r="A94" s="150" t="s">
        <v>51</v>
      </c>
      <c r="B94" s="151"/>
      <c r="C94" s="151"/>
      <c r="D94" s="151"/>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hidden="1" x14ac:dyDescent="0.25">
      <c r="A95" s="150" t="s">
        <v>40</v>
      </c>
      <c r="B95" s="151"/>
      <c r="C95" s="151"/>
      <c r="D95" s="151"/>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16.5" customHeight="1" x14ac:dyDescent="0.25">
      <c r="A96" s="40" t="s">
        <v>11</v>
      </c>
      <c r="B96" s="202" t="s">
        <v>12</v>
      </c>
      <c r="C96" s="202"/>
      <c r="D96" s="173"/>
      <c r="E96" s="100">
        <f>E97+E98</f>
        <v>182436759</v>
      </c>
      <c r="F96" s="67">
        <f t="shared" ref="F96:G96" si="33">F97+F98</f>
        <v>30000</v>
      </c>
      <c r="G96" s="100">
        <f t="shared" si="33"/>
        <v>182466759</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18.75" customHeight="1" x14ac:dyDescent="0.25">
      <c r="A97" s="40" t="s">
        <v>11</v>
      </c>
      <c r="B97" s="202" t="s">
        <v>13</v>
      </c>
      <c r="C97" s="202"/>
      <c r="D97" s="173"/>
      <c r="E97" s="100">
        <f>E17+E23+E37+E39+E52+E64+E19+E35+E48+E44+E21+E27+E70+E25+E29+E33+E68</f>
        <v>182436759</v>
      </c>
      <c r="F97" s="52">
        <f>F17+F23+F37+F39+F52+F64+F19+F35+F48+F44+F21+F27+F70+F25+F29+F33+F68</f>
        <v>30000</v>
      </c>
      <c r="G97" s="100">
        <f>G17+G23+G37+G39+G52+G64+G19+G35+G48+G44+G21+G27+G70+G25+G29+G33+G68</f>
        <v>182466759</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6.5" customHeight="1" x14ac:dyDescent="0.25">
      <c r="A98" s="40" t="s">
        <v>11</v>
      </c>
      <c r="B98" s="203" t="s">
        <v>14</v>
      </c>
      <c r="C98" s="203"/>
      <c r="D98" s="203"/>
      <c r="E98" s="100">
        <f>+E85+E81+E75+E79+E73+E77</f>
        <v>0</v>
      </c>
      <c r="F98" s="100">
        <f>+F85+F81+F75+F79+F73+F77</f>
        <v>0</v>
      </c>
      <c r="G98" s="100">
        <f>+G85+G81+G75+G79+G73+G77</f>
        <v>0</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7.5" customHeight="1" x14ac:dyDescent="0.25">
      <c r="A99" s="54"/>
      <c r="B99" s="41"/>
      <c r="C99" s="41"/>
      <c r="D99" s="41"/>
      <c r="E99" s="54"/>
      <c r="F99" s="101"/>
      <c r="G99" s="101"/>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179" t="s">
        <v>15</v>
      </c>
      <c r="B100" s="179"/>
      <c r="C100" s="179"/>
      <c r="D100" s="179"/>
      <c r="E100" s="179"/>
      <c r="F100" s="101"/>
      <c r="G100" s="65" t="s">
        <v>2</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0.75" customHeight="1" x14ac:dyDescent="0.25">
      <c r="A101" s="130"/>
      <c r="B101" s="47"/>
      <c r="C101" s="47"/>
      <c r="D101" s="47"/>
      <c r="E101" s="102"/>
      <c r="F101" s="101"/>
      <c r="G101" s="103" t="s">
        <v>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78" customHeight="1" x14ac:dyDescent="0.25">
      <c r="A102" s="125" t="s">
        <v>16</v>
      </c>
      <c r="B102" s="38" t="s">
        <v>17</v>
      </c>
      <c r="C102" s="157" t="s">
        <v>116</v>
      </c>
      <c r="D102" s="158"/>
      <c r="E102" s="36" t="s">
        <v>83</v>
      </c>
      <c r="F102" s="49" t="s">
        <v>37</v>
      </c>
      <c r="G102" s="48" t="s">
        <v>83</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15" customHeight="1" x14ac:dyDescent="0.25">
      <c r="A103" s="40">
        <v>1</v>
      </c>
      <c r="B103" s="37">
        <v>2</v>
      </c>
      <c r="C103" s="166">
        <v>3</v>
      </c>
      <c r="D103" s="168"/>
      <c r="E103" s="40">
        <v>4</v>
      </c>
      <c r="F103" s="55">
        <v>5</v>
      </c>
      <c r="G103" s="56">
        <v>6</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17.25" customHeight="1" x14ac:dyDescent="0.25">
      <c r="A104" s="172" t="s">
        <v>18</v>
      </c>
      <c r="B104" s="202"/>
      <c r="C104" s="202"/>
      <c r="D104" s="202"/>
      <c r="E104" s="173"/>
      <c r="F104" s="104"/>
      <c r="G104" s="82"/>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43.5" hidden="1" customHeight="1" x14ac:dyDescent="0.25">
      <c r="A105" s="36">
        <v>3719310</v>
      </c>
      <c r="B105" s="36">
        <v>9310</v>
      </c>
      <c r="C105" s="169" t="s">
        <v>19</v>
      </c>
      <c r="D105" s="170"/>
      <c r="E105" s="58">
        <f>E106</f>
        <v>107666</v>
      </c>
      <c r="F105" s="58">
        <f t="shared" ref="F105:G105" si="34">F106</f>
        <v>0</v>
      </c>
      <c r="G105" s="58">
        <f t="shared" si="34"/>
        <v>107666</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21" hidden="1" customHeight="1" x14ac:dyDescent="0.25">
      <c r="A106" s="133">
        <v>1810000000</v>
      </c>
      <c r="B106" s="140" t="s">
        <v>30</v>
      </c>
      <c r="C106" s="141"/>
      <c r="D106" s="142"/>
      <c r="E106" s="105">
        <f>E108</f>
        <v>107666</v>
      </c>
      <c r="F106" s="73">
        <f>F108</f>
        <v>0</v>
      </c>
      <c r="G106" s="73">
        <f>G108</f>
        <v>107666</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 hidden="1" customHeight="1" x14ac:dyDescent="0.25">
      <c r="A107" s="213" t="s">
        <v>20</v>
      </c>
      <c r="B107" s="213"/>
      <c r="C107" s="213"/>
      <c r="D107" s="213"/>
      <c r="E107" s="57"/>
      <c r="F107" s="104"/>
      <c r="G107" s="82"/>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39.75" hidden="1" customHeight="1" x14ac:dyDescent="0.25">
      <c r="A108" s="150" t="s">
        <v>77</v>
      </c>
      <c r="B108" s="151"/>
      <c r="C108" s="151"/>
      <c r="D108" s="152"/>
      <c r="E108" s="59">
        <v>107666</v>
      </c>
      <c r="F108" s="105"/>
      <c r="G108" s="73">
        <f>E108+F108</f>
        <v>107666</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48.75" hidden="1" customHeight="1" x14ac:dyDescent="0.25">
      <c r="A109" s="36">
        <v>3719710</v>
      </c>
      <c r="B109" s="36">
        <v>9710</v>
      </c>
      <c r="C109" s="169" t="s">
        <v>32</v>
      </c>
      <c r="D109" s="170"/>
      <c r="E109" s="86">
        <f>E110+E112</f>
        <v>124600</v>
      </c>
      <c r="F109" s="86"/>
      <c r="G109" s="86">
        <f t="shared" ref="G109" si="35">G110+G112</f>
        <v>124600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18" hidden="1" customHeight="1" x14ac:dyDescent="0.25">
      <c r="A110" s="134">
        <v>1853100000</v>
      </c>
      <c r="B110" s="140" t="s">
        <v>9</v>
      </c>
      <c r="C110" s="141"/>
      <c r="D110" s="142"/>
      <c r="E110" s="83">
        <f>E111</f>
        <v>71700</v>
      </c>
      <c r="F110" s="106">
        <f t="shared" ref="F110:G110" si="36">F111</f>
        <v>0</v>
      </c>
      <c r="G110" s="83">
        <f t="shared" si="36"/>
        <v>71700</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5.75" hidden="1" customHeight="1" x14ac:dyDescent="0.25">
      <c r="A111" s="150" t="s">
        <v>33</v>
      </c>
      <c r="B111" s="151"/>
      <c r="C111" s="151"/>
      <c r="D111" s="152"/>
      <c r="E111" s="83">
        <v>71700</v>
      </c>
      <c r="F111" s="107"/>
      <c r="G111" s="85">
        <f>E111+F111</f>
        <v>71700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15.75" hidden="1" customHeight="1" x14ac:dyDescent="0.25">
      <c r="A112" s="133">
        <v>1810000000</v>
      </c>
      <c r="B112" s="140" t="s">
        <v>30</v>
      </c>
      <c r="C112" s="141"/>
      <c r="D112" s="142"/>
      <c r="E112" s="83">
        <f>E113</f>
        <v>52900</v>
      </c>
      <c r="F112" s="83">
        <f t="shared" ref="F112:G112" si="37">F113</f>
        <v>0</v>
      </c>
      <c r="G112" s="83">
        <f t="shared" si="37"/>
        <v>52900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26.25" hidden="1" customHeight="1" x14ac:dyDescent="0.25">
      <c r="A113" s="150" t="s">
        <v>76</v>
      </c>
      <c r="B113" s="151"/>
      <c r="C113" s="151"/>
      <c r="D113" s="152"/>
      <c r="E113" s="83">
        <v>52900</v>
      </c>
      <c r="F113" s="105"/>
      <c r="G113" s="73">
        <f>E113+F113</f>
        <v>52900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24" customHeight="1" x14ac:dyDescent="0.25">
      <c r="A114" s="36">
        <v>3719770</v>
      </c>
      <c r="B114" s="36">
        <v>9770</v>
      </c>
      <c r="C114" s="169" t="s">
        <v>34</v>
      </c>
      <c r="D114" s="170"/>
      <c r="E114" s="86">
        <f>E115+E127+E130</f>
        <v>141750</v>
      </c>
      <c r="F114" s="86">
        <f>F115+F127+F130</f>
        <v>258980</v>
      </c>
      <c r="G114" s="86">
        <f>G115+G127+G130</f>
        <v>400730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15" customHeight="1" x14ac:dyDescent="0.25">
      <c r="A115" s="133">
        <v>1810000000</v>
      </c>
      <c r="B115" s="150" t="s">
        <v>30</v>
      </c>
      <c r="C115" s="151"/>
      <c r="D115" s="152"/>
      <c r="E115" s="83">
        <f>E117+E121+E122+E124+E125+E126+E123+E120+E118+E119</f>
        <v>141750</v>
      </c>
      <c r="F115" s="83">
        <f t="shared" ref="F115:G115" si="38">F117+F121+F122+F124+F125+F126+F123+F120+F118+F119</f>
        <v>258980</v>
      </c>
      <c r="G115" s="83">
        <f t="shared" si="38"/>
        <v>400730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14.25" customHeight="1" x14ac:dyDescent="0.25">
      <c r="A116" s="150" t="s">
        <v>20</v>
      </c>
      <c r="B116" s="151"/>
      <c r="C116" s="151"/>
      <c r="D116" s="151"/>
      <c r="E116" s="108"/>
      <c r="F116" s="104"/>
      <c r="G116" s="82"/>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27" hidden="1" customHeight="1" x14ac:dyDescent="0.25">
      <c r="A117" s="140" t="s">
        <v>119</v>
      </c>
      <c r="B117" s="141"/>
      <c r="C117" s="141"/>
      <c r="D117" s="142"/>
      <c r="E117" s="83">
        <v>124400</v>
      </c>
      <c r="F117" s="105"/>
      <c r="G117" s="85">
        <f t="shared" ref="G117:G126" si="39">E117+F117</f>
        <v>124400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15.75" hidden="1" customHeight="1" x14ac:dyDescent="0.25">
      <c r="A118" s="140" t="s">
        <v>120</v>
      </c>
      <c r="B118" s="141"/>
      <c r="C118" s="141"/>
      <c r="D118" s="142"/>
      <c r="E118" s="83">
        <v>17350</v>
      </c>
      <c r="F118" s="105"/>
      <c r="G118" s="85">
        <f t="shared" ref="G118" si="40">E118+F118</f>
        <v>17350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33" customHeight="1" x14ac:dyDescent="0.25">
      <c r="A119" s="140" t="s">
        <v>125</v>
      </c>
      <c r="B119" s="141"/>
      <c r="C119" s="141"/>
      <c r="D119" s="142"/>
      <c r="E119" s="83"/>
      <c r="F119" s="105">
        <v>258980</v>
      </c>
      <c r="G119" s="85">
        <f t="shared" ref="G119:G120" si="41">E119+F119</f>
        <v>258980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17.25" hidden="1" customHeight="1" x14ac:dyDescent="0.25">
      <c r="A120" s="140" t="s">
        <v>107</v>
      </c>
      <c r="B120" s="141"/>
      <c r="C120" s="141"/>
      <c r="D120" s="142"/>
      <c r="E120" s="83"/>
      <c r="F120" s="105"/>
      <c r="G120" s="85">
        <f t="shared" si="41"/>
        <v>0</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38.25" hidden="1" customHeight="1" x14ac:dyDescent="0.25">
      <c r="A121" s="150" t="s">
        <v>90</v>
      </c>
      <c r="B121" s="151"/>
      <c r="C121" s="151"/>
      <c r="D121" s="152"/>
      <c r="E121" s="83"/>
      <c r="F121" s="120"/>
      <c r="G121" s="85">
        <f t="shared" si="39"/>
        <v>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27" hidden="1" customHeight="1" x14ac:dyDescent="0.25">
      <c r="A122" s="150" t="s">
        <v>70</v>
      </c>
      <c r="B122" s="151"/>
      <c r="C122" s="151"/>
      <c r="D122" s="152"/>
      <c r="E122" s="83"/>
      <c r="F122" s="109"/>
      <c r="G122" s="85">
        <f t="shared" si="39"/>
        <v>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26.25" hidden="1" customHeight="1" x14ac:dyDescent="0.25">
      <c r="A123" s="150" t="s">
        <v>97</v>
      </c>
      <c r="B123" s="151"/>
      <c r="C123" s="151"/>
      <c r="D123" s="152"/>
      <c r="E123" s="83"/>
      <c r="F123" s="109"/>
      <c r="G123" s="85">
        <f t="shared" ref="G123" si="42">E123+F123</f>
        <v>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26.25" hidden="1" customHeight="1" x14ac:dyDescent="0.25">
      <c r="A124" s="150" t="s">
        <v>55</v>
      </c>
      <c r="B124" s="151"/>
      <c r="C124" s="151"/>
      <c r="D124" s="152"/>
      <c r="E124" s="83"/>
      <c r="F124" s="109"/>
      <c r="G124" s="85">
        <f t="shared" si="39"/>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46.5" hidden="1" customHeight="1" x14ac:dyDescent="0.25">
      <c r="A125" s="150" t="s">
        <v>105</v>
      </c>
      <c r="B125" s="151"/>
      <c r="C125" s="151"/>
      <c r="D125" s="152"/>
      <c r="E125" s="83"/>
      <c r="F125" s="109"/>
      <c r="G125" s="85">
        <f t="shared" si="39"/>
        <v>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18.75" hidden="1" customHeight="1" x14ac:dyDescent="0.25">
      <c r="A126" s="140" t="s">
        <v>64</v>
      </c>
      <c r="B126" s="141"/>
      <c r="C126" s="141"/>
      <c r="D126" s="142"/>
      <c r="E126" s="83"/>
      <c r="F126" s="109"/>
      <c r="G126" s="85">
        <f t="shared" si="39"/>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19.5" hidden="1" customHeight="1" x14ac:dyDescent="0.25">
      <c r="A127" s="135" t="s">
        <v>48</v>
      </c>
      <c r="B127" s="140" t="s">
        <v>49</v>
      </c>
      <c r="C127" s="141"/>
      <c r="D127" s="142"/>
      <c r="E127" s="86">
        <f>E129</f>
        <v>0</v>
      </c>
      <c r="F127" s="86">
        <f t="shared" ref="F127:G127" si="43">F129</f>
        <v>0</v>
      </c>
      <c r="G127" s="86">
        <f t="shared" si="43"/>
        <v>0</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12.75" hidden="1" customHeight="1" x14ac:dyDescent="0.25">
      <c r="A128" s="136" t="s">
        <v>20</v>
      </c>
      <c r="B128" s="39"/>
      <c r="C128" s="39"/>
      <c r="D128" s="39"/>
      <c r="E128" s="108"/>
      <c r="F128" s="109"/>
      <c r="G128" s="85"/>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17.25" hidden="1" customHeight="1" x14ac:dyDescent="0.25">
      <c r="A129" s="153" t="s">
        <v>50</v>
      </c>
      <c r="B129" s="154"/>
      <c r="C129" s="154"/>
      <c r="D129" s="155"/>
      <c r="E129" s="83"/>
      <c r="F129" s="105"/>
      <c r="G129" s="70">
        <f>E129+F129</f>
        <v>0</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18" hidden="1" customHeight="1" x14ac:dyDescent="0.25">
      <c r="A130" s="137" t="s">
        <v>60</v>
      </c>
      <c r="B130" s="214" t="s">
        <v>61</v>
      </c>
      <c r="C130" s="215"/>
      <c r="D130" s="216"/>
      <c r="E130" s="86">
        <f>E132</f>
        <v>0</v>
      </c>
      <c r="F130" s="86">
        <f t="shared" ref="F130:G130" si="44">F132</f>
        <v>0</v>
      </c>
      <c r="G130" s="86">
        <f t="shared" si="44"/>
        <v>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2.75" hidden="1" customHeight="1" x14ac:dyDescent="0.25">
      <c r="A131" s="194" t="s">
        <v>20</v>
      </c>
      <c r="B131" s="195"/>
      <c r="C131" s="195"/>
      <c r="D131" s="196"/>
      <c r="E131" s="83"/>
      <c r="F131" s="105"/>
      <c r="G131" s="70"/>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15.75" hidden="1" customHeight="1" x14ac:dyDescent="0.25">
      <c r="A132" s="153" t="s">
        <v>62</v>
      </c>
      <c r="B132" s="154"/>
      <c r="C132" s="154"/>
      <c r="D132" s="155"/>
      <c r="E132" s="83"/>
      <c r="F132" s="105"/>
      <c r="G132" s="70">
        <f>E132+F132</f>
        <v>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36.75" customHeight="1" x14ac:dyDescent="0.25">
      <c r="A133" s="36">
        <v>3719800</v>
      </c>
      <c r="B133" s="36">
        <v>9800</v>
      </c>
      <c r="C133" s="197" t="s">
        <v>41</v>
      </c>
      <c r="D133" s="198"/>
      <c r="E133" s="86">
        <f t="shared" ref="E133:G133" si="45">E134</f>
        <v>320000</v>
      </c>
      <c r="F133" s="86">
        <f t="shared" si="45"/>
        <v>650000</v>
      </c>
      <c r="G133" s="86">
        <f t="shared" si="45"/>
        <v>970000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18" x14ac:dyDescent="0.25">
      <c r="A134" s="128">
        <v>9900000000</v>
      </c>
      <c r="B134" s="144" t="s">
        <v>6</v>
      </c>
      <c r="C134" s="145"/>
      <c r="D134" s="146"/>
      <c r="E134" s="83">
        <f>SUM(E136:E166)</f>
        <v>320000</v>
      </c>
      <c r="F134" s="83">
        <f>SUM(F136:F166)</f>
        <v>650000</v>
      </c>
      <c r="G134" s="83">
        <f>SUM(G136:G166)</f>
        <v>970000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15" customHeight="1" x14ac:dyDescent="0.25">
      <c r="A135" s="159" t="s">
        <v>20</v>
      </c>
      <c r="B135" s="160"/>
      <c r="C135" s="160"/>
      <c r="D135" s="161"/>
      <c r="E135" s="96"/>
      <c r="F135" s="104"/>
      <c r="G135" s="82"/>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63.75" hidden="1" customHeight="1" x14ac:dyDescent="0.25">
      <c r="A136" s="141" t="s">
        <v>124</v>
      </c>
      <c r="B136" s="141"/>
      <c r="C136" s="141"/>
      <c r="D136" s="142"/>
      <c r="E136" s="121">
        <v>25000</v>
      </c>
      <c r="F136" s="121"/>
      <c r="G136" s="121">
        <f t="shared" ref="G136" si="46">E136+F136</f>
        <v>25000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28.5" hidden="1" customHeight="1" x14ac:dyDescent="0.25">
      <c r="A137" s="144" t="s">
        <v>98</v>
      </c>
      <c r="B137" s="145"/>
      <c r="C137" s="145"/>
      <c r="D137" s="146"/>
      <c r="E137" s="83"/>
      <c r="F137" s="105"/>
      <c r="G137" s="73">
        <f t="shared" ref="G137:G144" si="47">E137+F137</f>
        <v>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39.75" hidden="1" customHeight="1" x14ac:dyDescent="0.25">
      <c r="A138" s="144" t="s">
        <v>111</v>
      </c>
      <c r="B138" s="145"/>
      <c r="C138" s="145"/>
      <c r="D138" s="146"/>
      <c r="E138" s="83"/>
      <c r="F138" s="105"/>
      <c r="G138" s="73">
        <f t="shared" ref="G138" si="48">E138+F138</f>
        <v>0</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29.25" hidden="1" customHeight="1" x14ac:dyDescent="0.25">
      <c r="A139" s="147" t="s">
        <v>112</v>
      </c>
      <c r="B139" s="148"/>
      <c r="C139" s="148"/>
      <c r="D139" s="149"/>
      <c r="E139" s="83"/>
      <c r="F139" s="105"/>
      <c r="G139" s="73"/>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63.75" hidden="1" customHeight="1" x14ac:dyDescent="0.25">
      <c r="A140" s="144" t="s">
        <v>121</v>
      </c>
      <c r="B140" s="145"/>
      <c r="C140" s="145"/>
      <c r="D140" s="146"/>
      <c r="E140" s="83">
        <v>200000</v>
      </c>
      <c r="F140" s="105"/>
      <c r="G140" s="73">
        <f t="shared" ref="G140" si="49">E140+F140</f>
        <v>200000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24" hidden="1" customHeight="1" x14ac:dyDescent="0.25">
      <c r="A141" s="144" t="s">
        <v>115</v>
      </c>
      <c r="B141" s="145"/>
      <c r="C141" s="145"/>
      <c r="D141" s="146"/>
      <c r="E141" s="83"/>
      <c r="F141" s="105"/>
      <c r="G141" s="73">
        <f t="shared" ref="G141" si="50">E141+F141</f>
        <v>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15.75" hidden="1" customHeight="1" x14ac:dyDescent="0.25">
      <c r="A142" s="144" t="s">
        <v>108</v>
      </c>
      <c r="B142" s="145"/>
      <c r="C142" s="145"/>
      <c r="D142" s="146"/>
      <c r="E142" s="83"/>
      <c r="F142" s="105"/>
      <c r="G142" s="73">
        <f t="shared" si="47"/>
        <v>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28.5" hidden="1" customHeight="1" x14ac:dyDescent="0.25">
      <c r="A143" s="144" t="s">
        <v>109</v>
      </c>
      <c r="B143" s="145"/>
      <c r="C143" s="145"/>
      <c r="D143" s="146"/>
      <c r="E143" s="83"/>
      <c r="F143" s="105"/>
      <c r="G143" s="73">
        <f t="shared" ref="G143" si="51">E143+F143</f>
        <v>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7.25" hidden="1" customHeight="1" x14ac:dyDescent="0.25">
      <c r="A144" s="144" t="s">
        <v>126</v>
      </c>
      <c r="B144" s="145"/>
      <c r="C144" s="145"/>
      <c r="D144" s="146"/>
      <c r="E144" s="83">
        <v>95000</v>
      </c>
      <c r="F144" s="105"/>
      <c r="G144" s="73">
        <f t="shared" si="47"/>
        <v>95000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25.5" customHeight="1" x14ac:dyDescent="0.25">
      <c r="A145" s="144" t="s">
        <v>129</v>
      </c>
      <c r="B145" s="145"/>
      <c r="C145" s="145"/>
      <c r="D145" s="146"/>
      <c r="E145" s="83"/>
      <c r="F145" s="105">
        <v>200000</v>
      </c>
      <c r="G145" s="73">
        <f t="shared" ref="G145" si="52">E145+F145</f>
        <v>200000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28.5" hidden="1" customHeight="1" x14ac:dyDescent="0.25">
      <c r="A146" s="144" t="s">
        <v>95</v>
      </c>
      <c r="B146" s="145"/>
      <c r="C146" s="145"/>
      <c r="D146" s="146"/>
      <c r="E146" s="105"/>
      <c r="F146" s="73"/>
      <c r="G146" s="73">
        <f t="shared" ref="G146" si="53">E146+F146</f>
        <v>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21" customHeight="1" x14ac:dyDescent="0.25">
      <c r="A147" s="144" t="s">
        <v>130</v>
      </c>
      <c r="B147" s="145"/>
      <c r="C147" s="145"/>
      <c r="D147" s="146"/>
      <c r="E147" s="105"/>
      <c r="F147" s="73">
        <v>150000</v>
      </c>
      <c r="G147" s="73">
        <f t="shared" ref="G147:G149" si="54">E147+F147</f>
        <v>150000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18.75" hidden="1" customHeight="1" x14ac:dyDescent="0.25">
      <c r="A148" s="144" t="s">
        <v>96</v>
      </c>
      <c r="B148" s="145"/>
      <c r="C148" s="145"/>
      <c r="D148" s="146"/>
      <c r="E148" s="120"/>
      <c r="F148" s="121"/>
      <c r="G148" s="121">
        <f t="shared" si="54"/>
        <v>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39" hidden="1" customHeight="1" x14ac:dyDescent="0.25">
      <c r="A149" s="144" t="s">
        <v>106</v>
      </c>
      <c r="B149" s="145"/>
      <c r="C149" s="145"/>
      <c r="D149" s="146"/>
      <c r="E149" s="121"/>
      <c r="F149" s="121"/>
      <c r="G149" s="121">
        <f t="shared" si="54"/>
        <v>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25.5" hidden="1" customHeight="1" x14ac:dyDescent="0.25">
      <c r="A150" s="144" t="s">
        <v>84</v>
      </c>
      <c r="B150" s="145"/>
      <c r="C150" s="145"/>
      <c r="D150" s="146"/>
      <c r="E150" s="53"/>
      <c r="F150" s="122"/>
      <c r="G150" s="123">
        <f t="shared" ref="G150:G156" si="55">E150+F150</f>
        <v>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36" hidden="1" customHeight="1" x14ac:dyDescent="0.25">
      <c r="A151" s="144" t="s">
        <v>92</v>
      </c>
      <c r="B151" s="145"/>
      <c r="C151" s="145"/>
      <c r="D151" s="146"/>
      <c r="E151" s="53"/>
      <c r="F151" s="122"/>
      <c r="G151" s="123">
        <f t="shared" si="55"/>
        <v>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19.5" hidden="1" customHeight="1" x14ac:dyDescent="0.25">
      <c r="A152" s="144" t="s">
        <v>73</v>
      </c>
      <c r="B152" s="145"/>
      <c r="C152" s="145"/>
      <c r="D152" s="146"/>
      <c r="E152" s="53"/>
      <c r="F152" s="120"/>
      <c r="G152" s="121">
        <f t="shared" si="55"/>
        <v>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27" hidden="1" customHeight="1" x14ac:dyDescent="0.25">
      <c r="A153" s="144" t="s">
        <v>93</v>
      </c>
      <c r="B153" s="145"/>
      <c r="C153" s="145"/>
      <c r="D153" s="146"/>
      <c r="E153" s="53"/>
      <c r="F153" s="120"/>
      <c r="G153" s="121">
        <f t="shared" si="55"/>
        <v>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50.25" hidden="1" customHeight="1" x14ac:dyDescent="0.25">
      <c r="A154" s="144" t="s">
        <v>71</v>
      </c>
      <c r="B154" s="145"/>
      <c r="C154" s="145"/>
      <c r="D154" s="146"/>
      <c r="E154" s="53"/>
      <c r="F154" s="120"/>
      <c r="G154" s="121">
        <f t="shared" si="55"/>
        <v>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30.75" hidden="1" customHeight="1" x14ac:dyDescent="0.25">
      <c r="A155" s="144" t="s">
        <v>72</v>
      </c>
      <c r="B155" s="145"/>
      <c r="C155" s="145"/>
      <c r="D155" s="146"/>
      <c r="E155" s="53"/>
      <c r="F155" s="120"/>
      <c r="G155" s="121">
        <f t="shared" si="55"/>
        <v>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33" customHeight="1" x14ac:dyDescent="0.25">
      <c r="A156" s="140" t="s">
        <v>131</v>
      </c>
      <c r="B156" s="141"/>
      <c r="C156" s="141"/>
      <c r="D156" s="142"/>
      <c r="E156" s="83"/>
      <c r="F156" s="109">
        <v>200000</v>
      </c>
      <c r="G156" s="94">
        <f t="shared" si="55"/>
        <v>200000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24.75" hidden="1" customHeight="1" x14ac:dyDescent="0.25">
      <c r="A157" s="140" t="s">
        <v>78</v>
      </c>
      <c r="B157" s="141"/>
      <c r="C157" s="141"/>
      <c r="D157" s="142"/>
      <c r="E157" s="83"/>
      <c r="F157" s="109"/>
      <c r="G157" s="94">
        <f t="shared" ref="G157:G161" si="56">E157+F157</f>
        <v>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36.75" hidden="1" customHeight="1" x14ac:dyDescent="0.25">
      <c r="A158" s="144" t="s">
        <v>89</v>
      </c>
      <c r="B158" s="145"/>
      <c r="C158" s="145"/>
      <c r="D158" s="146"/>
      <c r="E158" s="83"/>
      <c r="F158" s="109"/>
      <c r="G158" s="94">
        <f t="shared" si="56"/>
        <v>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18" hidden="1" customHeight="1" x14ac:dyDescent="0.25">
      <c r="A159" s="144" t="s">
        <v>88</v>
      </c>
      <c r="B159" s="145"/>
      <c r="C159" s="145"/>
      <c r="D159" s="146"/>
      <c r="E159" s="83"/>
      <c r="F159" s="109"/>
      <c r="G159" s="94">
        <f t="shared" si="56"/>
        <v>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24.75" hidden="1" customHeight="1" x14ac:dyDescent="0.25">
      <c r="A160" s="140" t="s">
        <v>65</v>
      </c>
      <c r="B160" s="141"/>
      <c r="C160" s="141"/>
      <c r="D160" s="142"/>
      <c r="E160" s="83"/>
      <c r="F160" s="109"/>
      <c r="G160" s="94">
        <f t="shared" si="56"/>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33" customHeight="1" x14ac:dyDescent="0.25">
      <c r="A161" s="140" t="s">
        <v>132</v>
      </c>
      <c r="B161" s="141"/>
      <c r="C161" s="141"/>
      <c r="D161" s="142"/>
      <c r="E161" s="83"/>
      <c r="F161" s="109">
        <v>100000</v>
      </c>
      <c r="G161" s="94">
        <f t="shared" si="56"/>
        <v>100000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92.25" hidden="1" customHeight="1" x14ac:dyDescent="0.25">
      <c r="A162" s="36">
        <v>3719820</v>
      </c>
      <c r="B162" s="36">
        <v>9820</v>
      </c>
      <c r="C162" s="199" t="s">
        <v>42</v>
      </c>
      <c r="D162" s="200"/>
      <c r="E162" s="86">
        <f>E163</f>
        <v>0</v>
      </c>
      <c r="F162" s="110"/>
      <c r="G162" s="86">
        <f t="shared" ref="G162" si="57">G163</f>
        <v>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18" hidden="1" x14ac:dyDescent="0.25">
      <c r="A163" s="128">
        <v>99000000000</v>
      </c>
      <c r="B163" s="144" t="s">
        <v>6</v>
      </c>
      <c r="C163" s="145"/>
      <c r="D163" s="146"/>
      <c r="E163" s="83">
        <f>E165+E166</f>
        <v>0</v>
      </c>
      <c r="F163" s="106"/>
      <c r="G163" s="83">
        <f t="shared" ref="G163" si="58">G165</f>
        <v>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14.25" hidden="1" customHeight="1" x14ac:dyDescent="0.25">
      <c r="A164" s="159" t="s">
        <v>20</v>
      </c>
      <c r="B164" s="160"/>
      <c r="C164" s="160"/>
      <c r="D164" s="161"/>
      <c r="E164" s="83"/>
      <c r="F164" s="107"/>
      <c r="G164" s="111"/>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14.25" hidden="1" customHeight="1" x14ac:dyDescent="0.25">
      <c r="A165" s="150" t="s">
        <v>39</v>
      </c>
      <c r="B165" s="151"/>
      <c r="C165" s="151"/>
      <c r="D165" s="152"/>
      <c r="E165" s="83"/>
      <c r="F165" s="109"/>
      <c r="G165" s="94">
        <f>E165+F165</f>
        <v>0</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25.5" hidden="1" customHeight="1" x14ac:dyDescent="0.25">
      <c r="A166" s="144" t="s">
        <v>114</v>
      </c>
      <c r="B166" s="145"/>
      <c r="C166" s="145"/>
      <c r="D166" s="146"/>
      <c r="E166" s="83"/>
      <c r="F166" s="105"/>
      <c r="G166" s="73">
        <f t="shared" ref="G166" si="59">E166+F166</f>
        <v>0</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18" x14ac:dyDescent="0.25">
      <c r="A167" s="166" t="s">
        <v>43</v>
      </c>
      <c r="B167" s="167"/>
      <c r="C167" s="167"/>
      <c r="D167" s="167"/>
      <c r="E167" s="168"/>
      <c r="F167" s="104"/>
      <c r="G167" s="82"/>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18" customHeight="1" x14ac:dyDescent="0.25">
      <c r="A168" s="40">
        <v>3719770</v>
      </c>
      <c r="B168" s="40">
        <v>9770</v>
      </c>
      <c r="C168" s="175" t="s">
        <v>34</v>
      </c>
      <c r="D168" s="176"/>
      <c r="E168" s="58">
        <f>E169</f>
        <v>258980</v>
      </c>
      <c r="F168" s="58">
        <f t="shared" ref="F168:G168" si="60">F169</f>
        <v>-258980</v>
      </c>
      <c r="G168" s="58">
        <f t="shared" si="60"/>
        <v>0</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s="45" customFormat="1" ht="18" customHeight="1" x14ac:dyDescent="0.25">
      <c r="A169" s="133">
        <v>1810000000</v>
      </c>
      <c r="B169" s="140" t="s">
        <v>30</v>
      </c>
      <c r="C169" s="141"/>
      <c r="D169" s="142"/>
      <c r="E169" s="59">
        <f>E171+E173+E174+E172</f>
        <v>258980</v>
      </c>
      <c r="F169" s="59">
        <f>F171+F173+F174+F172</f>
        <v>-258980</v>
      </c>
      <c r="G169" s="59">
        <f>G171+G173+G174+G172</f>
        <v>0</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4"/>
      <c r="AQ169" s="44"/>
      <c r="AR169" s="44"/>
      <c r="AS169" s="44"/>
      <c r="AT169" s="44"/>
      <c r="AU169" s="44"/>
      <c r="AV169" s="44"/>
      <c r="AW169" s="44"/>
      <c r="AX169" s="44"/>
      <c r="AY169" s="44"/>
      <c r="AZ169" s="44"/>
      <c r="BA169" s="44"/>
      <c r="BB169" s="44"/>
      <c r="BC169" s="44"/>
      <c r="BD169" s="44"/>
      <c r="BE169" s="44"/>
      <c r="BF169" s="44"/>
      <c r="BG169" s="44"/>
      <c r="BH169" s="44"/>
      <c r="BI169" s="44"/>
      <c r="BJ169" s="44"/>
      <c r="BK169" s="44"/>
      <c r="BL169" s="44"/>
      <c r="BM169" s="44"/>
      <c r="BN169" s="44"/>
      <c r="BO169" s="44"/>
      <c r="BP169" s="44"/>
      <c r="BQ169" s="44"/>
      <c r="BR169" s="44"/>
      <c r="BS169" s="44"/>
      <c r="BT169" s="44"/>
      <c r="BU169" s="44"/>
      <c r="BV169" s="44"/>
      <c r="BW169" s="44"/>
      <c r="BX169" s="44"/>
      <c r="BY169" s="44"/>
      <c r="BZ169" s="44"/>
      <c r="CA169" s="44"/>
      <c r="CB169" s="44"/>
      <c r="CC169" s="44"/>
      <c r="CD169" s="44"/>
      <c r="CE169" s="44"/>
      <c r="CF169" s="44"/>
      <c r="CG169" s="44"/>
      <c r="CH169" s="44"/>
      <c r="CI169" s="44"/>
      <c r="CJ169" s="44"/>
      <c r="CK169" s="44"/>
      <c r="CL169" s="44"/>
      <c r="CM169" s="44"/>
      <c r="CN169" s="44"/>
      <c r="CO169" s="44"/>
      <c r="CP169" s="44"/>
      <c r="CQ169" s="44"/>
      <c r="CR169" s="44"/>
      <c r="CS169" s="44"/>
      <c r="CT169" s="44"/>
      <c r="CU169" s="44"/>
      <c r="CV169" s="44"/>
      <c r="CW169" s="44"/>
      <c r="CX169" s="44"/>
      <c r="CY169" s="44"/>
      <c r="CZ169" s="44"/>
      <c r="DA169" s="44"/>
      <c r="DB169" s="44"/>
      <c r="DC169" s="44"/>
      <c r="DD169" s="44"/>
      <c r="DE169" s="44"/>
      <c r="DF169" s="44"/>
      <c r="DG169" s="44"/>
      <c r="DH169" s="44"/>
      <c r="DI169" s="44"/>
      <c r="DJ169" s="44"/>
      <c r="DK169" s="44"/>
      <c r="DL169" s="44"/>
      <c r="DM169" s="44"/>
      <c r="DN169" s="44"/>
      <c r="DO169" s="44"/>
      <c r="DP169" s="44"/>
      <c r="DQ169" s="44"/>
      <c r="DR169" s="44"/>
      <c r="DS169" s="44"/>
      <c r="DT169" s="44"/>
      <c r="DU169" s="44"/>
      <c r="DV169" s="44"/>
      <c r="DW169" s="44"/>
      <c r="DX169" s="44"/>
      <c r="DY169" s="44"/>
      <c r="DZ169" s="44"/>
      <c r="EA169" s="44"/>
      <c r="EB169" s="44"/>
      <c r="EC169" s="44"/>
      <c r="ED169" s="44"/>
      <c r="EE169" s="44"/>
      <c r="EF169" s="44"/>
      <c r="EG169" s="44"/>
      <c r="EH169" s="44"/>
      <c r="EI169" s="44"/>
      <c r="EJ169" s="44"/>
      <c r="EK169" s="44"/>
      <c r="EL169" s="44"/>
      <c r="EM169" s="44"/>
      <c r="EN169" s="44"/>
      <c r="EO169" s="44"/>
      <c r="EP169" s="44"/>
      <c r="EQ169" s="44"/>
      <c r="ER169" s="44"/>
      <c r="ES169" s="44"/>
      <c r="ET169" s="44"/>
      <c r="EU169" s="44"/>
      <c r="EV169" s="44"/>
      <c r="EW169" s="44"/>
      <c r="EX169" s="44"/>
      <c r="EY169" s="44"/>
      <c r="EZ169" s="44"/>
      <c r="FA169" s="44"/>
      <c r="FB169" s="44"/>
      <c r="FC169" s="44"/>
      <c r="FD169" s="44"/>
      <c r="FE169" s="44"/>
      <c r="FF169" s="44"/>
      <c r="FG169" s="44"/>
      <c r="FH169" s="44"/>
      <c r="FI169" s="44"/>
      <c r="FJ169" s="44"/>
      <c r="FK169" s="44"/>
      <c r="FL169" s="44"/>
      <c r="FM169" s="44"/>
      <c r="FN169" s="44"/>
      <c r="FO169" s="44"/>
      <c r="FP169" s="44"/>
      <c r="FQ169" s="44"/>
      <c r="FR169" s="44"/>
      <c r="FS169" s="44"/>
      <c r="FT169" s="44"/>
      <c r="FU169" s="44"/>
      <c r="FV169" s="44"/>
      <c r="FW169" s="44"/>
      <c r="FX169" s="44"/>
      <c r="FY169" s="44"/>
      <c r="FZ169" s="44"/>
      <c r="GA169" s="44"/>
      <c r="GB169" s="44"/>
      <c r="GC169" s="44"/>
      <c r="GD169" s="44"/>
      <c r="GE169" s="44"/>
      <c r="GF169" s="44"/>
      <c r="GG169" s="44"/>
      <c r="GH169" s="44"/>
      <c r="GI169" s="44"/>
      <c r="GJ169" s="44"/>
      <c r="GK169" s="44"/>
      <c r="GL169" s="44"/>
      <c r="GM169" s="44"/>
      <c r="GN169" s="44"/>
      <c r="GO169" s="44"/>
      <c r="GP169" s="44"/>
      <c r="GQ169" s="44"/>
      <c r="GR169" s="44"/>
      <c r="GS169" s="44"/>
      <c r="GT169" s="44"/>
      <c r="GU169" s="44"/>
      <c r="GV169" s="44"/>
      <c r="GW169" s="44"/>
      <c r="GX169" s="44"/>
      <c r="GY169" s="44"/>
      <c r="GZ169" s="44"/>
      <c r="HA169" s="44"/>
      <c r="HB169" s="44"/>
      <c r="HC169" s="44"/>
      <c r="HD169" s="44"/>
      <c r="HE169" s="44"/>
      <c r="HF169" s="44"/>
      <c r="HG169" s="44"/>
      <c r="HH169" s="44"/>
      <c r="HI169" s="44"/>
      <c r="HJ169" s="44"/>
      <c r="HK169" s="44"/>
      <c r="HL169" s="44"/>
      <c r="HM169" s="44"/>
      <c r="HN169" s="44"/>
      <c r="HO169" s="44"/>
      <c r="HP169" s="44"/>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row>
    <row r="170" spans="1:337" s="45" customFormat="1" ht="15" customHeight="1" x14ac:dyDescent="0.25">
      <c r="A170" s="174" t="s">
        <v>20</v>
      </c>
      <c r="B170" s="174"/>
      <c r="C170" s="174"/>
      <c r="D170" s="174"/>
      <c r="E170" s="52"/>
      <c r="F170" s="73"/>
      <c r="G170" s="7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c r="BR170" s="44"/>
      <c r="BS170" s="44"/>
      <c r="BT170" s="44"/>
      <c r="BU170" s="44"/>
      <c r="BV170" s="44"/>
      <c r="BW170" s="44"/>
      <c r="BX170" s="44"/>
      <c r="BY170" s="44"/>
      <c r="BZ170" s="44"/>
      <c r="CA170" s="44"/>
      <c r="CB170" s="44"/>
      <c r="CC170" s="44"/>
      <c r="CD170" s="44"/>
      <c r="CE170" s="44"/>
      <c r="CF170" s="44"/>
      <c r="CG170" s="44"/>
      <c r="CH170" s="44"/>
      <c r="CI170" s="44"/>
      <c r="CJ170" s="44"/>
      <c r="CK170" s="44"/>
      <c r="CL170" s="44"/>
      <c r="CM170" s="44"/>
      <c r="CN170" s="44"/>
      <c r="CO170" s="44"/>
      <c r="CP170" s="44"/>
      <c r="CQ170" s="44"/>
      <c r="CR170" s="44"/>
      <c r="CS170" s="44"/>
      <c r="CT170" s="44"/>
      <c r="CU170" s="44"/>
      <c r="CV170" s="44"/>
      <c r="CW170" s="44"/>
      <c r="CX170" s="44"/>
      <c r="CY170" s="44"/>
      <c r="CZ170" s="44"/>
      <c r="DA170" s="44"/>
      <c r="DB170" s="44"/>
      <c r="DC170" s="44"/>
      <c r="DD170" s="44"/>
      <c r="DE170" s="44"/>
      <c r="DF170" s="44"/>
      <c r="DG170" s="44"/>
      <c r="DH170" s="44"/>
      <c r="DI170" s="44"/>
      <c r="DJ170" s="44"/>
      <c r="DK170" s="44"/>
      <c r="DL170" s="44"/>
      <c r="DM170" s="44"/>
      <c r="DN170" s="44"/>
      <c r="DO170" s="44"/>
      <c r="DP170" s="44"/>
      <c r="DQ170" s="44"/>
      <c r="DR170" s="44"/>
      <c r="DS170" s="44"/>
      <c r="DT170" s="44"/>
      <c r="DU170" s="44"/>
      <c r="DV170" s="44"/>
      <c r="DW170" s="44"/>
      <c r="DX170" s="44"/>
      <c r="DY170" s="44"/>
      <c r="DZ170" s="44"/>
      <c r="EA170" s="44"/>
      <c r="EB170" s="44"/>
      <c r="EC170" s="44"/>
      <c r="ED170" s="44"/>
      <c r="EE170" s="44"/>
      <c r="EF170" s="44"/>
      <c r="EG170" s="44"/>
      <c r="EH170" s="44"/>
      <c r="EI170" s="44"/>
      <c r="EJ170" s="44"/>
      <c r="EK170" s="44"/>
      <c r="EL170" s="44"/>
      <c r="EM170" s="44"/>
      <c r="EN170" s="44"/>
      <c r="EO170" s="44"/>
      <c r="EP170" s="44"/>
      <c r="EQ170" s="44"/>
      <c r="ER170" s="44"/>
      <c r="ES170" s="44"/>
      <c r="ET170" s="44"/>
      <c r="EU170" s="44"/>
      <c r="EV170" s="44"/>
      <c r="EW170" s="44"/>
      <c r="EX170" s="44"/>
      <c r="EY170" s="44"/>
      <c r="EZ170" s="44"/>
      <c r="FA170" s="44"/>
      <c r="FB170" s="44"/>
      <c r="FC170" s="44"/>
      <c r="FD170" s="44"/>
      <c r="FE170" s="44"/>
      <c r="FF170" s="44"/>
      <c r="FG170" s="44"/>
      <c r="FH170" s="44"/>
      <c r="FI170" s="44"/>
      <c r="FJ170" s="44"/>
      <c r="FK170" s="44"/>
      <c r="FL170" s="44"/>
      <c r="FM170" s="44"/>
      <c r="FN170" s="44"/>
      <c r="FO170" s="44"/>
      <c r="FP170" s="44"/>
      <c r="FQ170" s="44"/>
      <c r="FR170" s="44"/>
      <c r="FS170" s="44"/>
      <c r="FT170" s="44"/>
      <c r="FU170" s="44"/>
      <c r="FV170" s="44"/>
      <c r="FW170" s="44"/>
      <c r="FX170" s="44"/>
      <c r="FY170" s="44"/>
      <c r="FZ170" s="44"/>
      <c r="GA170" s="44"/>
      <c r="GB170" s="44"/>
      <c r="GC170" s="44"/>
      <c r="GD170" s="44"/>
      <c r="GE170" s="44"/>
      <c r="GF170" s="44"/>
      <c r="GG170" s="44"/>
      <c r="GH170" s="44"/>
      <c r="GI170" s="44"/>
      <c r="GJ170" s="44"/>
      <c r="GK170" s="44"/>
      <c r="GL170" s="44"/>
      <c r="GM170" s="44"/>
      <c r="GN170" s="44"/>
      <c r="GO170" s="44"/>
      <c r="GP170" s="44"/>
      <c r="GQ170" s="44"/>
      <c r="GR170" s="44"/>
      <c r="GS170" s="44"/>
      <c r="GT170" s="44"/>
      <c r="GU170" s="44"/>
      <c r="GV170" s="44"/>
      <c r="GW170" s="44"/>
      <c r="GX170" s="44"/>
      <c r="GY170" s="44"/>
      <c r="GZ170" s="44"/>
      <c r="HA170" s="44"/>
      <c r="HB170" s="44"/>
      <c r="HC170" s="44"/>
      <c r="HD170" s="44"/>
      <c r="HE170" s="44"/>
      <c r="HF170" s="44"/>
      <c r="HG170" s="44"/>
      <c r="HH170" s="44"/>
      <c r="HI170" s="44"/>
      <c r="HJ170" s="44"/>
      <c r="HK170" s="44"/>
      <c r="HL170" s="44"/>
      <c r="HM170" s="44"/>
      <c r="HN170" s="44"/>
      <c r="HO170" s="44"/>
      <c r="HP170" s="44"/>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row>
    <row r="171" spans="1:337" s="45" customFormat="1" ht="36.75" customHeight="1" x14ac:dyDescent="0.25">
      <c r="A171" s="140" t="s">
        <v>125</v>
      </c>
      <c r="B171" s="141"/>
      <c r="C171" s="141"/>
      <c r="D171" s="142"/>
      <c r="E171" s="53">
        <v>258980</v>
      </c>
      <c r="F171" s="105">
        <v>-258980</v>
      </c>
      <c r="G171" s="73">
        <f>E171+F171</f>
        <v>0</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44"/>
      <c r="CF171" s="44"/>
      <c r="CG171" s="44"/>
      <c r="CH171" s="44"/>
      <c r="CI171" s="44"/>
      <c r="CJ171" s="44"/>
      <c r="CK171" s="44"/>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c r="DK171" s="44"/>
      <c r="DL171" s="44"/>
      <c r="DM171" s="44"/>
      <c r="DN171" s="44"/>
      <c r="DO171" s="44"/>
      <c r="DP171" s="44"/>
      <c r="DQ171" s="44"/>
      <c r="DR171" s="44"/>
      <c r="DS171" s="44"/>
      <c r="DT171" s="44"/>
      <c r="DU171" s="44"/>
      <c r="DV171" s="44"/>
      <c r="DW171" s="44"/>
      <c r="DX171" s="44"/>
      <c r="DY171" s="44"/>
      <c r="DZ171" s="44"/>
      <c r="EA171" s="44"/>
      <c r="EB171" s="44"/>
      <c r="EC171" s="44"/>
      <c r="ED171" s="44"/>
      <c r="EE171" s="44"/>
      <c r="EF171" s="44"/>
      <c r="EG171" s="44"/>
      <c r="EH171" s="44"/>
      <c r="EI171" s="44"/>
      <c r="EJ171" s="44"/>
      <c r="EK171" s="44"/>
      <c r="EL171" s="44"/>
      <c r="EM171" s="44"/>
      <c r="EN171" s="44"/>
      <c r="EO171" s="44"/>
      <c r="EP171" s="44"/>
      <c r="EQ171" s="44"/>
      <c r="ER171" s="44"/>
      <c r="ES171" s="44"/>
      <c r="ET171" s="44"/>
      <c r="EU171" s="44"/>
      <c r="EV171" s="44"/>
      <c r="EW171" s="44"/>
      <c r="EX171" s="44"/>
      <c r="EY171" s="44"/>
      <c r="EZ171" s="44"/>
      <c r="FA171" s="44"/>
      <c r="FB171" s="44"/>
      <c r="FC171" s="44"/>
      <c r="FD171" s="44"/>
      <c r="FE171" s="44"/>
      <c r="FF171" s="44"/>
      <c r="FG171" s="44"/>
      <c r="FH171" s="44"/>
      <c r="FI171" s="44"/>
      <c r="FJ171" s="44"/>
      <c r="FK171" s="44"/>
      <c r="FL171" s="44"/>
      <c r="FM171" s="44"/>
      <c r="FN171" s="44"/>
      <c r="FO171" s="44"/>
      <c r="FP171" s="44"/>
      <c r="FQ171" s="44"/>
      <c r="FR171" s="44"/>
      <c r="FS171" s="44"/>
      <c r="FT171" s="44"/>
      <c r="FU171" s="44"/>
      <c r="FV171" s="44"/>
      <c r="FW171" s="44"/>
      <c r="FX171" s="44"/>
      <c r="FY171" s="44"/>
      <c r="FZ171" s="44"/>
      <c r="GA171" s="44"/>
      <c r="GB171" s="44"/>
      <c r="GC171" s="44"/>
      <c r="GD171" s="44"/>
      <c r="GE171" s="44"/>
      <c r="GF171" s="44"/>
      <c r="GG171" s="44"/>
      <c r="GH171" s="44"/>
      <c r="GI171" s="44"/>
      <c r="GJ171" s="44"/>
      <c r="GK171" s="44"/>
      <c r="GL171" s="44"/>
      <c r="GM171" s="44"/>
      <c r="GN171" s="44"/>
      <c r="GO171" s="44"/>
      <c r="GP171" s="44"/>
      <c r="GQ171" s="44"/>
      <c r="GR171" s="44"/>
      <c r="GS171" s="44"/>
      <c r="GT171" s="44"/>
      <c r="GU171" s="44"/>
      <c r="GV171" s="44"/>
      <c r="GW171" s="44"/>
      <c r="GX171" s="44"/>
      <c r="GY171" s="44"/>
      <c r="GZ171" s="44"/>
      <c r="HA171" s="44"/>
      <c r="HB171" s="44"/>
      <c r="HC171" s="44"/>
      <c r="HD171" s="44"/>
      <c r="HE171" s="44"/>
      <c r="HF171" s="44"/>
      <c r="HG171" s="44"/>
      <c r="HH171" s="44"/>
      <c r="HI171" s="44"/>
      <c r="HJ171" s="44"/>
      <c r="HK171" s="44"/>
      <c r="HL171" s="44"/>
      <c r="HM171" s="44"/>
      <c r="HN171" s="44"/>
      <c r="HO171" s="44"/>
      <c r="HP171" s="44"/>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row>
    <row r="172" spans="1:337" s="45" customFormat="1" ht="15.75" hidden="1" customHeight="1" x14ac:dyDescent="0.25">
      <c r="A172" s="150" t="s">
        <v>110</v>
      </c>
      <c r="B172" s="151"/>
      <c r="C172" s="151"/>
      <c r="D172" s="152"/>
      <c r="E172" s="53"/>
      <c r="F172" s="105"/>
      <c r="G172" s="73">
        <f>E172+F172</f>
        <v>0</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44"/>
      <c r="CF172" s="44"/>
      <c r="CG172" s="44"/>
      <c r="CH172" s="44"/>
      <c r="CI172" s="44"/>
      <c r="CJ172" s="44"/>
      <c r="CK172" s="44"/>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c r="DK172" s="44"/>
      <c r="DL172" s="44"/>
      <c r="DM172" s="44"/>
      <c r="DN172" s="44"/>
      <c r="DO172" s="44"/>
      <c r="DP172" s="44"/>
      <c r="DQ172" s="44"/>
      <c r="DR172" s="44"/>
      <c r="DS172" s="44"/>
      <c r="DT172" s="44"/>
      <c r="DU172" s="44"/>
      <c r="DV172" s="44"/>
      <c r="DW172" s="44"/>
      <c r="DX172" s="44"/>
      <c r="DY172" s="44"/>
      <c r="DZ172" s="44"/>
      <c r="EA172" s="44"/>
      <c r="EB172" s="44"/>
      <c r="EC172" s="44"/>
      <c r="ED172" s="44"/>
      <c r="EE172" s="44"/>
      <c r="EF172" s="44"/>
      <c r="EG172" s="44"/>
      <c r="EH172" s="44"/>
      <c r="EI172" s="44"/>
      <c r="EJ172" s="44"/>
      <c r="EK172" s="44"/>
      <c r="EL172" s="44"/>
      <c r="EM172" s="44"/>
      <c r="EN172" s="44"/>
      <c r="EO172" s="44"/>
      <c r="EP172" s="44"/>
      <c r="EQ172" s="44"/>
      <c r="ER172" s="44"/>
      <c r="ES172" s="44"/>
      <c r="ET172" s="44"/>
      <c r="EU172" s="44"/>
      <c r="EV172" s="44"/>
      <c r="EW172" s="44"/>
      <c r="EX172" s="44"/>
      <c r="EY172" s="44"/>
      <c r="EZ172" s="44"/>
      <c r="FA172" s="44"/>
      <c r="FB172" s="44"/>
      <c r="FC172" s="44"/>
      <c r="FD172" s="44"/>
      <c r="FE172" s="44"/>
      <c r="FF172" s="44"/>
      <c r="FG172" s="44"/>
      <c r="FH172" s="44"/>
      <c r="FI172" s="44"/>
      <c r="FJ172" s="44"/>
      <c r="FK172" s="44"/>
      <c r="FL172" s="44"/>
      <c r="FM172" s="44"/>
      <c r="FN172" s="44"/>
      <c r="FO172" s="44"/>
      <c r="FP172" s="44"/>
      <c r="FQ172" s="44"/>
      <c r="FR172" s="44"/>
      <c r="FS172" s="44"/>
      <c r="FT172" s="44"/>
      <c r="FU172" s="44"/>
      <c r="FV172" s="44"/>
      <c r="FW172" s="44"/>
      <c r="FX172" s="44"/>
      <c r="FY172" s="44"/>
      <c r="FZ172" s="44"/>
      <c r="GA172" s="44"/>
      <c r="GB172" s="44"/>
      <c r="GC172" s="44"/>
      <c r="GD172" s="44"/>
      <c r="GE172" s="44"/>
      <c r="GF172" s="44"/>
      <c r="GG172" s="44"/>
      <c r="GH172" s="44"/>
      <c r="GI172" s="44"/>
      <c r="GJ172" s="44"/>
      <c r="GK172" s="44"/>
      <c r="GL172" s="44"/>
      <c r="GM172" s="44"/>
      <c r="GN172" s="44"/>
      <c r="GO172" s="44"/>
      <c r="GP172" s="44"/>
      <c r="GQ172" s="44"/>
      <c r="GR172" s="44"/>
      <c r="GS172" s="44"/>
      <c r="GT172" s="44"/>
      <c r="GU172" s="44"/>
      <c r="GV172" s="44"/>
      <c r="GW172" s="44"/>
      <c r="GX172" s="44"/>
      <c r="GY172" s="44"/>
      <c r="GZ172" s="44"/>
      <c r="HA172" s="44"/>
      <c r="HB172" s="44"/>
      <c r="HC172" s="44"/>
      <c r="HD172" s="44"/>
      <c r="HE172" s="44"/>
      <c r="HF172" s="44"/>
      <c r="HG172" s="44"/>
      <c r="HH172" s="44"/>
      <c r="HI172" s="44"/>
      <c r="HJ172" s="44"/>
      <c r="HK172" s="44"/>
      <c r="HL172" s="44"/>
      <c r="HM172" s="44"/>
      <c r="HN172" s="44"/>
      <c r="HO172" s="44"/>
      <c r="HP172" s="44"/>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row>
    <row r="173" spans="1:337" s="45" customFormat="1" ht="41.25" hidden="1" customHeight="1" x14ac:dyDescent="0.25">
      <c r="A173" s="153" t="s">
        <v>90</v>
      </c>
      <c r="B173" s="154"/>
      <c r="C173" s="154"/>
      <c r="D173" s="155"/>
      <c r="E173" s="83"/>
      <c r="F173" s="120"/>
      <c r="G173" s="85">
        <f t="shared" ref="G173" si="61">E173+F173</f>
        <v>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c r="DK173" s="44"/>
      <c r="DL173" s="44"/>
      <c r="DM173" s="44"/>
      <c r="DN173" s="44"/>
      <c r="DO173" s="44"/>
      <c r="DP173" s="44"/>
      <c r="DQ173" s="44"/>
      <c r="DR173" s="44"/>
      <c r="DS173" s="44"/>
      <c r="DT173" s="44"/>
      <c r="DU173" s="44"/>
      <c r="DV173" s="44"/>
      <c r="DW173" s="44"/>
      <c r="DX173" s="44"/>
      <c r="DY173" s="44"/>
      <c r="DZ173" s="44"/>
      <c r="EA173" s="44"/>
      <c r="EB173" s="44"/>
      <c r="EC173" s="44"/>
      <c r="ED173" s="44"/>
      <c r="EE173" s="44"/>
      <c r="EF173" s="44"/>
      <c r="EG173" s="44"/>
      <c r="EH173" s="44"/>
      <c r="EI173" s="44"/>
      <c r="EJ173" s="44"/>
      <c r="EK173" s="44"/>
      <c r="EL173" s="44"/>
      <c r="EM173" s="44"/>
      <c r="EN173" s="44"/>
      <c r="EO173" s="44"/>
      <c r="EP173" s="44"/>
      <c r="EQ173" s="44"/>
      <c r="ER173" s="44"/>
      <c r="ES173" s="44"/>
      <c r="ET173" s="44"/>
      <c r="EU173" s="44"/>
      <c r="EV173" s="44"/>
      <c r="EW173" s="44"/>
      <c r="EX173" s="44"/>
      <c r="EY173" s="44"/>
      <c r="EZ173" s="44"/>
      <c r="FA173" s="44"/>
      <c r="FB173" s="44"/>
      <c r="FC173" s="44"/>
      <c r="FD173" s="44"/>
      <c r="FE173" s="44"/>
      <c r="FF173" s="44"/>
      <c r="FG173" s="44"/>
      <c r="FH173" s="44"/>
      <c r="FI173" s="44"/>
      <c r="FJ173" s="44"/>
      <c r="FK173" s="44"/>
      <c r="FL173" s="44"/>
      <c r="FM173" s="44"/>
      <c r="FN173" s="44"/>
      <c r="FO173" s="44"/>
      <c r="FP173" s="44"/>
      <c r="FQ173" s="44"/>
      <c r="FR173" s="44"/>
      <c r="FS173" s="44"/>
      <c r="FT173" s="44"/>
      <c r="FU173" s="44"/>
      <c r="FV173" s="44"/>
      <c r="FW173" s="44"/>
      <c r="FX173" s="44"/>
      <c r="FY173" s="44"/>
      <c r="FZ173" s="44"/>
      <c r="GA173" s="44"/>
      <c r="GB173" s="44"/>
      <c r="GC173" s="44"/>
      <c r="GD173" s="44"/>
      <c r="GE173" s="44"/>
      <c r="GF173" s="44"/>
      <c r="GG173" s="44"/>
      <c r="GH173" s="44"/>
      <c r="GI173" s="44"/>
      <c r="GJ173" s="44"/>
      <c r="GK173" s="44"/>
      <c r="GL173" s="44"/>
      <c r="GM173" s="44"/>
      <c r="GN173" s="44"/>
      <c r="GO173" s="44"/>
      <c r="GP173" s="44"/>
      <c r="GQ173" s="44"/>
      <c r="GR173" s="44"/>
      <c r="GS173" s="44"/>
      <c r="GT173" s="44"/>
      <c r="GU173" s="44"/>
      <c r="GV173" s="44"/>
      <c r="GW173" s="44"/>
      <c r="GX173" s="44"/>
      <c r="GY173" s="44"/>
      <c r="GZ173" s="44"/>
      <c r="HA173" s="44"/>
      <c r="HB173" s="44"/>
      <c r="HC173" s="44"/>
      <c r="HD173" s="44"/>
      <c r="HE173" s="44"/>
      <c r="HF173" s="44"/>
      <c r="HG173" s="44"/>
      <c r="HH173" s="44"/>
      <c r="HI173" s="44"/>
      <c r="HJ173" s="44"/>
      <c r="HK173" s="44"/>
      <c r="HL173" s="44"/>
      <c r="HM173" s="44"/>
      <c r="HN173" s="44"/>
      <c r="HO173" s="44"/>
      <c r="HP173" s="44"/>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row>
    <row r="174" spans="1:337" s="45" customFormat="1" ht="51.75" hidden="1" customHeight="1" x14ac:dyDescent="0.25">
      <c r="A174" s="174" t="s">
        <v>91</v>
      </c>
      <c r="B174" s="174"/>
      <c r="C174" s="174"/>
      <c r="D174" s="174"/>
      <c r="E174" s="53"/>
      <c r="F174" s="73"/>
      <c r="G174" s="73">
        <f>E174+F174</f>
        <v>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c r="BR174" s="44"/>
      <c r="BS174" s="44"/>
      <c r="BT174" s="44"/>
      <c r="BU174" s="44"/>
      <c r="BV174" s="44"/>
      <c r="BW174" s="44"/>
      <c r="BX174" s="44"/>
      <c r="BY174" s="44"/>
      <c r="BZ174" s="44"/>
      <c r="CA174" s="44"/>
      <c r="CB174" s="44"/>
      <c r="CC174" s="44"/>
      <c r="CD174" s="44"/>
      <c r="CE174" s="44"/>
      <c r="CF174" s="44"/>
      <c r="CG174" s="44"/>
      <c r="CH174" s="44"/>
      <c r="CI174" s="44"/>
      <c r="CJ174" s="44"/>
      <c r="CK174" s="44"/>
      <c r="CL174" s="44"/>
      <c r="CM174" s="44"/>
      <c r="CN174" s="44"/>
      <c r="CO174" s="44"/>
      <c r="CP174" s="44"/>
      <c r="CQ174" s="44"/>
      <c r="CR174" s="44"/>
      <c r="CS174" s="44"/>
      <c r="CT174" s="44"/>
      <c r="CU174" s="44"/>
      <c r="CV174" s="44"/>
      <c r="CW174" s="44"/>
      <c r="CX174" s="44"/>
      <c r="CY174" s="44"/>
      <c r="CZ174" s="44"/>
      <c r="DA174" s="44"/>
      <c r="DB174" s="44"/>
      <c r="DC174" s="44"/>
      <c r="DD174" s="44"/>
      <c r="DE174" s="44"/>
      <c r="DF174" s="44"/>
      <c r="DG174" s="44"/>
      <c r="DH174" s="44"/>
      <c r="DI174" s="44"/>
      <c r="DJ174" s="44"/>
      <c r="DK174" s="44"/>
      <c r="DL174" s="44"/>
      <c r="DM174" s="44"/>
      <c r="DN174" s="44"/>
      <c r="DO174" s="44"/>
      <c r="DP174" s="44"/>
      <c r="DQ174" s="44"/>
      <c r="DR174" s="44"/>
      <c r="DS174" s="44"/>
      <c r="DT174" s="44"/>
      <c r="DU174" s="44"/>
      <c r="DV174" s="44"/>
      <c r="DW174" s="44"/>
      <c r="DX174" s="44"/>
      <c r="DY174" s="44"/>
      <c r="DZ174" s="44"/>
      <c r="EA174" s="44"/>
      <c r="EB174" s="44"/>
      <c r="EC174" s="44"/>
      <c r="ED174" s="44"/>
      <c r="EE174" s="44"/>
      <c r="EF174" s="44"/>
      <c r="EG174" s="44"/>
      <c r="EH174" s="44"/>
      <c r="EI174" s="44"/>
      <c r="EJ174" s="44"/>
      <c r="EK174" s="44"/>
      <c r="EL174" s="44"/>
      <c r="EM174" s="44"/>
      <c r="EN174" s="44"/>
      <c r="EO174" s="44"/>
      <c r="EP174" s="44"/>
      <c r="EQ174" s="44"/>
      <c r="ER174" s="44"/>
      <c r="ES174" s="44"/>
      <c r="ET174" s="44"/>
      <c r="EU174" s="44"/>
      <c r="EV174" s="44"/>
      <c r="EW174" s="44"/>
      <c r="EX174" s="44"/>
      <c r="EY174" s="44"/>
      <c r="EZ174" s="44"/>
      <c r="FA174" s="44"/>
      <c r="FB174" s="44"/>
      <c r="FC174" s="44"/>
      <c r="FD174" s="44"/>
      <c r="FE174" s="44"/>
      <c r="FF174" s="44"/>
      <c r="FG174" s="44"/>
      <c r="FH174" s="44"/>
      <c r="FI174" s="44"/>
      <c r="FJ174" s="44"/>
      <c r="FK174" s="44"/>
      <c r="FL174" s="44"/>
      <c r="FM174" s="44"/>
      <c r="FN174" s="44"/>
      <c r="FO174" s="44"/>
      <c r="FP174" s="44"/>
      <c r="FQ174" s="44"/>
      <c r="FR174" s="44"/>
      <c r="FS174" s="44"/>
      <c r="FT174" s="44"/>
      <c r="FU174" s="44"/>
      <c r="FV174" s="44"/>
      <c r="FW174" s="44"/>
      <c r="FX174" s="44"/>
      <c r="FY174" s="44"/>
      <c r="FZ174" s="44"/>
      <c r="GA174" s="44"/>
      <c r="GB174" s="44"/>
      <c r="GC174" s="44"/>
      <c r="GD174" s="44"/>
      <c r="GE174" s="44"/>
      <c r="GF174" s="44"/>
      <c r="GG174" s="44"/>
      <c r="GH174" s="44"/>
      <c r="GI174" s="44"/>
      <c r="GJ174" s="44"/>
      <c r="GK174" s="44"/>
      <c r="GL174" s="44"/>
      <c r="GM174" s="44"/>
      <c r="GN174" s="44"/>
      <c r="GO174" s="44"/>
      <c r="GP174" s="44"/>
      <c r="GQ174" s="44"/>
      <c r="GR174" s="44"/>
      <c r="GS174" s="44"/>
      <c r="GT174" s="44"/>
      <c r="GU174" s="44"/>
      <c r="GV174" s="44"/>
      <c r="GW174" s="44"/>
      <c r="GX174" s="44"/>
      <c r="GY174" s="44"/>
      <c r="GZ174" s="44"/>
      <c r="HA174" s="44"/>
      <c r="HB174" s="44"/>
      <c r="HC174" s="44"/>
      <c r="HD174" s="44"/>
      <c r="HE174" s="44"/>
      <c r="HF174" s="44"/>
      <c r="HG174" s="44"/>
      <c r="HH174" s="44"/>
      <c r="HI174" s="44"/>
      <c r="HJ174" s="44"/>
      <c r="HK174" s="44"/>
      <c r="HL174" s="44"/>
      <c r="HM174" s="44"/>
      <c r="HN174" s="44"/>
      <c r="HO174" s="44"/>
      <c r="HP174" s="44"/>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row>
    <row r="175" spans="1:337" ht="48" hidden="1" customHeight="1" x14ac:dyDescent="0.25">
      <c r="A175" s="36">
        <v>3719800</v>
      </c>
      <c r="B175" s="36">
        <v>9800</v>
      </c>
      <c r="C175" s="201" t="s">
        <v>41</v>
      </c>
      <c r="D175" s="201"/>
      <c r="E175" s="52">
        <f>E176</f>
        <v>100000</v>
      </c>
      <c r="F175" s="52">
        <f t="shared" ref="F175:G175" si="62">F176</f>
        <v>0</v>
      </c>
      <c r="G175" s="52">
        <f t="shared" si="62"/>
        <v>100000</v>
      </c>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8"/>
      <c r="HR175" s="8"/>
      <c r="HS175" s="8"/>
      <c r="HT175" s="8"/>
      <c r="HU175" s="8"/>
      <c r="HV175" s="8"/>
      <c r="HW175" s="8"/>
      <c r="HX175" s="8"/>
      <c r="HY175" s="8"/>
      <c r="HZ175" s="8"/>
      <c r="IA175" s="8"/>
      <c r="IB175" s="8"/>
      <c r="IC175" s="8"/>
      <c r="ID175" s="8"/>
      <c r="IE175" s="8"/>
      <c r="IF175" s="8"/>
      <c r="IG175" s="8"/>
      <c r="IH175" s="8"/>
      <c r="II175" s="8"/>
      <c r="IJ175" s="8"/>
      <c r="IK175" s="8"/>
      <c r="IL175" s="8"/>
      <c r="IM175" s="8"/>
      <c r="IN175" s="8"/>
      <c r="IO175" s="8"/>
      <c r="IP175" s="8"/>
      <c r="IQ175" s="8"/>
      <c r="IR175" s="8"/>
      <c r="IS175" s="8"/>
      <c r="IT175" s="8"/>
      <c r="IU175" s="8"/>
      <c r="IV175" s="8"/>
      <c r="IW175" s="8"/>
      <c r="IX175" s="8"/>
      <c r="IY175" s="8"/>
      <c r="IZ175" s="8"/>
      <c r="JA175" s="8"/>
      <c r="JB175" s="8"/>
      <c r="JC175" s="8"/>
      <c r="JD175" s="8"/>
      <c r="JE175" s="8"/>
      <c r="JF175" s="8"/>
      <c r="JG175" s="8"/>
      <c r="JH175" s="8"/>
      <c r="JI175" s="8"/>
      <c r="JJ175" s="8"/>
      <c r="JK175" s="8"/>
      <c r="JL175" s="8"/>
      <c r="JM175" s="8"/>
      <c r="JN175" s="8"/>
      <c r="JO175" s="8"/>
      <c r="JP175" s="8"/>
      <c r="JQ175" s="8"/>
      <c r="JR175" s="8"/>
      <c r="JS175" s="8"/>
      <c r="JT175" s="8"/>
      <c r="JU175" s="8"/>
      <c r="JV175" s="8"/>
      <c r="JW175" s="8"/>
      <c r="JX175" s="8"/>
      <c r="JY175" s="8"/>
      <c r="JZ175" s="8"/>
      <c r="KA175" s="8"/>
      <c r="KB175" s="8"/>
      <c r="KC175" s="8"/>
      <c r="KD175" s="8"/>
      <c r="KE175" s="8"/>
      <c r="KF175" s="8"/>
      <c r="KG175" s="8"/>
      <c r="KH175" s="8"/>
      <c r="KI175" s="8"/>
      <c r="KJ175" s="8"/>
      <c r="KK175" s="8"/>
      <c r="KL175" s="8"/>
      <c r="KM175" s="8"/>
      <c r="KN175" s="8"/>
      <c r="KO175" s="8"/>
      <c r="KP175" s="8"/>
      <c r="KQ175" s="8"/>
      <c r="KR175" s="8"/>
      <c r="KS175" s="8"/>
      <c r="KT175" s="8"/>
      <c r="KU175" s="8"/>
      <c r="KV175" s="8"/>
      <c r="KW175" s="8"/>
      <c r="KX175" s="8"/>
      <c r="KY175" s="8"/>
      <c r="KZ175" s="8"/>
      <c r="LA175" s="8"/>
      <c r="LB175" s="8"/>
      <c r="LC175" s="8"/>
      <c r="LD175" s="8"/>
      <c r="LE175" s="8"/>
      <c r="LF175" s="8"/>
      <c r="LG175" s="8"/>
      <c r="LH175" s="8"/>
      <c r="LI175" s="8"/>
      <c r="LJ175" s="8"/>
      <c r="LK175" s="8"/>
      <c r="LL175" s="8"/>
      <c r="LM175" s="8"/>
      <c r="LN175" s="8"/>
      <c r="LO175" s="8"/>
      <c r="LP175" s="8"/>
      <c r="LQ175" s="8"/>
      <c r="LR175" s="8"/>
      <c r="LS175" s="8"/>
      <c r="LT175" s="8"/>
      <c r="LU175" s="8"/>
      <c r="LV175" s="8"/>
      <c r="LW175" s="8"/>
      <c r="LX175" s="8"/>
      <c r="LY175" s="9"/>
    </row>
    <row r="176" spans="1:337" ht="18" hidden="1" x14ac:dyDescent="0.25">
      <c r="A176" s="128">
        <v>99000000000</v>
      </c>
      <c r="B176" s="144" t="s">
        <v>6</v>
      </c>
      <c r="C176" s="145"/>
      <c r="D176" s="146"/>
      <c r="E176" s="86">
        <f>SUM(E178:E188)</f>
        <v>100000</v>
      </c>
      <c r="F176" s="86">
        <f>SUM(F178:F188)</f>
        <v>0</v>
      </c>
      <c r="G176" s="86">
        <f>SUM(G178:G188)</f>
        <v>100000</v>
      </c>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c r="IT176" s="8"/>
      <c r="IU176" s="8"/>
      <c r="IV176" s="8"/>
      <c r="IW176" s="8"/>
      <c r="IX176" s="8"/>
      <c r="IY176" s="8"/>
      <c r="IZ176" s="8"/>
      <c r="JA176" s="8"/>
      <c r="JB176" s="8"/>
      <c r="JC176" s="8"/>
      <c r="JD176" s="8"/>
      <c r="JE176" s="8"/>
      <c r="JF176" s="8"/>
      <c r="JG176" s="8"/>
      <c r="JH176" s="8"/>
      <c r="JI176" s="8"/>
      <c r="JJ176" s="8"/>
      <c r="JK176" s="8"/>
      <c r="JL176" s="8"/>
      <c r="JM176" s="8"/>
      <c r="JN176" s="8"/>
      <c r="JO176" s="8"/>
      <c r="JP176" s="8"/>
      <c r="JQ176" s="8"/>
      <c r="JR176" s="8"/>
      <c r="JS176" s="8"/>
      <c r="JT176" s="8"/>
      <c r="JU176" s="8"/>
      <c r="JV176" s="8"/>
      <c r="JW176" s="8"/>
      <c r="JX176" s="8"/>
      <c r="JY176" s="8"/>
      <c r="JZ176" s="8"/>
      <c r="KA176" s="8"/>
      <c r="KB176" s="8"/>
      <c r="KC176" s="8"/>
      <c r="KD176" s="8"/>
      <c r="KE176" s="8"/>
      <c r="KF176" s="8"/>
      <c r="KG176" s="8"/>
      <c r="KH176" s="8"/>
      <c r="KI176" s="8"/>
      <c r="KJ176" s="8"/>
      <c r="KK176" s="8"/>
      <c r="KL176" s="8"/>
      <c r="KM176" s="8"/>
      <c r="KN176" s="8"/>
      <c r="KO176" s="8"/>
      <c r="KP176" s="8"/>
      <c r="KQ176" s="8"/>
      <c r="KR176" s="8"/>
      <c r="KS176" s="8"/>
      <c r="KT176" s="8"/>
      <c r="KU176" s="8"/>
      <c r="KV176" s="8"/>
      <c r="KW176" s="8"/>
      <c r="KX176" s="8"/>
      <c r="KY176" s="8"/>
      <c r="KZ176" s="8"/>
      <c r="LA176" s="8"/>
      <c r="LB176" s="8"/>
      <c r="LC176" s="8"/>
      <c r="LD176" s="8"/>
      <c r="LE176" s="8"/>
      <c r="LF176" s="8"/>
      <c r="LG176" s="8"/>
      <c r="LH176" s="8"/>
      <c r="LI176" s="8"/>
      <c r="LJ176" s="8"/>
      <c r="LK176" s="8"/>
      <c r="LL176" s="8"/>
      <c r="LM176" s="8"/>
      <c r="LN176" s="8"/>
      <c r="LO176" s="8"/>
      <c r="LP176" s="8"/>
      <c r="LQ176" s="8"/>
      <c r="LR176" s="8"/>
      <c r="LS176" s="8"/>
      <c r="LT176" s="8"/>
      <c r="LU176" s="8"/>
      <c r="LV176" s="8"/>
      <c r="LW176" s="8"/>
      <c r="LX176" s="8"/>
      <c r="LY176" s="9"/>
    </row>
    <row r="177" spans="1:337" ht="12.75" hidden="1" customHeight="1" x14ac:dyDescent="0.25">
      <c r="A177" s="159" t="s">
        <v>20</v>
      </c>
      <c r="B177" s="160"/>
      <c r="C177" s="160"/>
      <c r="D177" s="161"/>
      <c r="E177" s="83"/>
      <c r="F177" s="109"/>
      <c r="G177" s="94"/>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c r="IU177" s="8"/>
      <c r="IV177" s="8"/>
      <c r="IW177" s="8"/>
      <c r="IX177" s="8"/>
      <c r="IY177" s="8"/>
      <c r="IZ177" s="8"/>
      <c r="JA177" s="8"/>
      <c r="JB177" s="8"/>
      <c r="JC177" s="8"/>
      <c r="JD177" s="8"/>
      <c r="JE177" s="8"/>
      <c r="JF177" s="8"/>
      <c r="JG177" s="8"/>
      <c r="JH177" s="8"/>
      <c r="JI177" s="8"/>
      <c r="JJ177" s="8"/>
      <c r="JK177" s="8"/>
      <c r="JL177" s="8"/>
      <c r="JM177" s="8"/>
      <c r="JN177" s="8"/>
      <c r="JO177" s="8"/>
      <c r="JP177" s="8"/>
      <c r="JQ177" s="8"/>
      <c r="JR177" s="8"/>
      <c r="JS177" s="8"/>
      <c r="JT177" s="8"/>
      <c r="JU177" s="8"/>
      <c r="JV177" s="8"/>
      <c r="JW177" s="8"/>
      <c r="JX177" s="8"/>
      <c r="JY177" s="8"/>
      <c r="JZ177" s="8"/>
      <c r="KA177" s="8"/>
      <c r="KB177" s="8"/>
      <c r="KC177" s="8"/>
      <c r="KD177" s="8"/>
      <c r="KE177" s="8"/>
      <c r="KF177" s="8"/>
      <c r="KG177" s="8"/>
      <c r="KH177" s="8"/>
      <c r="KI177" s="8"/>
      <c r="KJ177" s="8"/>
      <c r="KK177" s="8"/>
      <c r="KL177" s="8"/>
      <c r="KM177" s="8"/>
      <c r="KN177" s="8"/>
      <c r="KO177" s="8"/>
      <c r="KP177" s="8"/>
      <c r="KQ177" s="8"/>
      <c r="KR177" s="8"/>
      <c r="KS177" s="8"/>
      <c r="KT177" s="8"/>
      <c r="KU177" s="8"/>
      <c r="KV177" s="8"/>
      <c r="KW177" s="8"/>
      <c r="KX177" s="8"/>
      <c r="KY177" s="8"/>
      <c r="KZ177" s="8"/>
      <c r="LA177" s="8"/>
      <c r="LB177" s="8"/>
      <c r="LC177" s="8"/>
      <c r="LD177" s="8"/>
      <c r="LE177" s="8"/>
      <c r="LF177" s="8"/>
      <c r="LG177" s="8"/>
      <c r="LH177" s="8"/>
      <c r="LI177" s="8"/>
      <c r="LJ177" s="8"/>
      <c r="LK177" s="8"/>
      <c r="LL177" s="8"/>
      <c r="LM177" s="8"/>
      <c r="LN177" s="8"/>
      <c r="LO177" s="8"/>
      <c r="LP177" s="8"/>
      <c r="LQ177" s="8"/>
      <c r="LR177" s="8"/>
      <c r="LS177" s="8"/>
      <c r="LT177" s="8"/>
      <c r="LU177" s="8"/>
      <c r="LV177" s="8"/>
      <c r="LW177" s="8"/>
      <c r="LX177" s="8"/>
      <c r="LY177" s="9"/>
    </row>
    <row r="178" spans="1:337" ht="24.75" hidden="1" customHeight="1" x14ac:dyDescent="0.25">
      <c r="A178" s="150" t="s">
        <v>74</v>
      </c>
      <c r="B178" s="151"/>
      <c r="C178" s="151"/>
      <c r="D178" s="152"/>
      <c r="E178" s="83"/>
      <c r="F178" s="109"/>
      <c r="G178" s="94">
        <f t="shared" ref="G178:G188" si="63">E178+F178</f>
        <v>0</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c r="IU178" s="8"/>
      <c r="IV178" s="8"/>
      <c r="IW178" s="8"/>
      <c r="IX178" s="8"/>
      <c r="IY178" s="8"/>
      <c r="IZ178" s="8"/>
      <c r="JA178" s="8"/>
      <c r="JB178" s="8"/>
      <c r="JC178" s="8"/>
      <c r="JD178" s="8"/>
      <c r="JE178" s="8"/>
      <c r="JF178" s="8"/>
      <c r="JG178" s="8"/>
      <c r="JH178" s="8"/>
      <c r="JI178" s="8"/>
      <c r="JJ178" s="8"/>
      <c r="JK178" s="8"/>
      <c r="JL178" s="8"/>
      <c r="JM178" s="8"/>
      <c r="JN178" s="8"/>
      <c r="JO178" s="8"/>
      <c r="JP178" s="8"/>
      <c r="JQ178" s="8"/>
      <c r="JR178" s="8"/>
      <c r="JS178" s="8"/>
      <c r="JT178" s="8"/>
      <c r="JU178" s="8"/>
      <c r="JV178" s="8"/>
      <c r="JW178" s="8"/>
      <c r="JX178" s="8"/>
      <c r="JY178" s="8"/>
      <c r="JZ178" s="8"/>
      <c r="KA178" s="8"/>
      <c r="KB178" s="8"/>
      <c r="KC178" s="8"/>
      <c r="KD178" s="8"/>
      <c r="KE178" s="8"/>
      <c r="KF178" s="8"/>
      <c r="KG178" s="8"/>
      <c r="KH178" s="8"/>
      <c r="KI178" s="8"/>
      <c r="KJ178" s="8"/>
      <c r="KK178" s="8"/>
      <c r="KL178" s="8"/>
      <c r="KM178" s="8"/>
      <c r="KN178" s="8"/>
      <c r="KO178" s="8"/>
      <c r="KP178" s="8"/>
      <c r="KQ178" s="8"/>
      <c r="KR178" s="8"/>
      <c r="KS178" s="8"/>
      <c r="KT178" s="8"/>
      <c r="KU178" s="8"/>
      <c r="KV178" s="8"/>
      <c r="KW178" s="8"/>
      <c r="KX178" s="8"/>
      <c r="KY178" s="8"/>
      <c r="KZ178" s="8"/>
      <c r="LA178" s="8"/>
      <c r="LB178" s="8"/>
      <c r="LC178" s="8"/>
      <c r="LD178" s="8"/>
      <c r="LE178" s="8"/>
      <c r="LF178" s="8"/>
      <c r="LG178" s="8"/>
      <c r="LH178" s="8"/>
      <c r="LI178" s="8"/>
      <c r="LJ178" s="8"/>
      <c r="LK178" s="8"/>
      <c r="LL178" s="8"/>
      <c r="LM178" s="8"/>
      <c r="LN178" s="8"/>
      <c r="LO178" s="8"/>
      <c r="LP178" s="8"/>
      <c r="LQ178" s="8"/>
      <c r="LR178" s="8"/>
      <c r="LS178" s="8"/>
      <c r="LT178" s="8"/>
      <c r="LU178" s="8"/>
      <c r="LV178" s="8"/>
      <c r="LW178" s="8"/>
      <c r="LX178" s="8"/>
      <c r="LY178" s="9"/>
    </row>
    <row r="179" spans="1:337" ht="14.25" hidden="1" customHeight="1" x14ac:dyDescent="0.25">
      <c r="A179" s="150" t="s">
        <v>80</v>
      </c>
      <c r="B179" s="151"/>
      <c r="C179" s="151"/>
      <c r="D179" s="152"/>
      <c r="E179" s="94"/>
      <c r="F179" s="109"/>
      <c r="G179" s="94">
        <f t="shared" si="63"/>
        <v>0</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c r="IU179" s="8"/>
      <c r="IV179" s="8"/>
      <c r="IW179" s="8"/>
      <c r="IX179" s="8"/>
      <c r="IY179" s="8"/>
      <c r="IZ179" s="8"/>
      <c r="JA179" s="8"/>
      <c r="JB179" s="8"/>
      <c r="JC179" s="8"/>
      <c r="JD179" s="8"/>
      <c r="JE179" s="8"/>
      <c r="JF179" s="8"/>
      <c r="JG179" s="8"/>
      <c r="JH179" s="8"/>
      <c r="JI179" s="8"/>
      <c r="JJ179" s="8"/>
      <c r="JK179" s="8"/>
      <c r="JL179" s="8"/>
      <c r="JM179" s="8"/>
      <c r="JN179" s="8"/>
      <c r="JO179" s="8"/>
      <c r="JP179" s="8"/>
      <c r="JQ179" s="8"/>
      <c r="JR179" s="8"/>
      <c r="JS179" s="8"/>
      <c r="JT179" s="8"/>
      <c r="JU179" s="8"/>
      <c r="JV179" s="8"/>
      <c r="JW179" s="8"/>
      <c r="JX179" s="8"/>
      <c r="JY179" s="8"/>
      <c r="JZ179" s="8"/>
      <c r="KA179" s="8"/>
      <c r="KB179" s="8"/>
      <c r="KC179" s="8"/>
      <c r="KD179" s="8"/>
      <c r="KE179" s="8"/>
      <c r="KF179" s="8"/>
      <c r="KG179" s="8"/>
      <c r="KH179" s="8"/>
      <c r="KI179" s="8"/>
      <c r="KJ179" s="8"/>
      <c r="KK179" s="8"/>
      <c r="KL179" s="8"/>
      <c r="KM179" s="8"/>
      <c r="KN179" s="8"/>
      <c r="KO179" s="8"/>
      <c r="KP179" s="8"/>
      <c r="KQ179" s="8"/>
      <c r="KR179" s="8"/>
      <c r="KS179" s="8"/>
      <c r="KT179" s="8"/>
      <c r="KU179" s="8"/>
      <c r="KV179" s="8"/>
      <c r="KW179" s="8"/>
      <c r="KX179" s="8"/>
      <c r="KY179" s="8"/>
      <c r="KZ179" s="8"/>
      <c r="LA179" s="8"/>
      <c r="LB179" s="8"/>
      <c r="LC179" s="8"/>
      <c r="LD179" s="8"/>
      <c r="LE179" s="8"/>
      <c r="LF179" s="8"/>
      <c r="LG179" s="8"/>
      <c r="LH179" s="8"/>
      <c r="LI179" s="8"/>
      <c r="LJ179" s="8"/>
      <c r="LK179" s="8"/>
      <c r="LL179" s="8"/>
      <c r="LM179" s="8"/>
      <c r="LN179" s="8"/>
      <c r="LO179" s="8"/>
      <c r="LP179" s="8"/>
      <c r="LQ179" s="8"/>
      <c r="LR179" s="8"/>
      <c r="LS179" s="8"/>
      <c r="LT179" s="8"/>
      <c r="LU179" s="8"/>
      <c r="LV179" s="8"/>
      <c r="LW179" s="8"/>
      <c r="LX179" s="8"/>
      <c r="LY179" s="9"/>
    </row>
    <row r="180" spans="1:337" ht="17.25" hidden="1" customHeight="1" x14ac:dyDescent="0.25">
      <c r="A180" s="144" t="s">
        <v>123</v>
      </c>
      <c r="B180" s="145"/>
      <c r="C180" s="145"/>
      <c r="D180" s="146"/>
      <c r="E180" s="83">
        <v>100000</v>
      </c>
      <c r="F180" s="105"/>
      <c r="G180" s="73">
        <f t="shared" si="63"/>
        <v>100000</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c r="IV180" s="8"/>
      <c r="IW180" s="8"/>
      <c r="IX180" s="8"/>
      <c r="IY180" s="8"/>
      <c r="IZ180" s="8"/>
      <c r="JA180" s="8"/>
      <c r="JB180" s="8"/>
      <c r="JC180" s="8"/>
      <c r="JD180" s="8"/>
      <c r="JE180" s="8"/>
      <c r="JF180" s="8"/>
      <c r="JG180" s="8"/>
      <c r="JH180" s="8"/>
      <c r="JI180" s="8"/>
      <c r="JJ180" s="8"/>
      <c r="JK180" s="8"/>
      <c r="JL180" s="8"/>
      <c r="JM180" s="8"/>
      <c r="JN180" s="8"/>
      <c r="JO180" s="8"/>
      <c r="JP180" s="8"/>
      <c r="JQ180" s="8"/>
      <c r="JR180" s="8"/>
      <c r="JS180" s="8"/>
      <c r="JT180" s="8"/>
      <c r="JU180" s="8"/>
      <c r="JV180" s="8"/>
      <c r="JW180" s="8"/>
      <c r="JX180" s="8"/>
      <c r="JY180" s="8"/>
      <c r="JZ180" s="8"/>
      <c r="KA180" s="8"/>
      <c r="KB180" s="8"/>
      <c r="KC180" s="8"/>
      <c r="KD180" s="8"/>
      <c r="KE180" s="8"/>
      <c r="KF180" s="8"/>
      <c r="KG180" s="8"/>
      <c r="KH180" s="8"/>
      <c r="KI180" s="8"/>
      <c r="KJ180" s="8"/>
      <c r="KK180" s="8"/>
      <c r="KL180" s="8"/>
      <c r="KM180" s="8"/>
      <c r="KN180" s="8"/>
      <c r="KO180" s="8"/>
      <c r="KP180" s="8"/>
      <c r="KQ180" s="8"/>
      <c r="KR180" s="8"/>
      <c r="KS180" s="8"/>
      <c r="KT180" s="8"/>
      <c r="KU180" s="8"/>
      <c r="KV180" s="8"/>
      <c r="KW180" s="8"/>
      <c r="KX180" s="8"/>
      <c r="KY180" s="8"/>
      <c r="KZ180" s="8"/>
      <c r="LA180" s="8"/>
      <c r="LB180" s="8"/>
      <c r="LC180" s="8"/>
      <c r="LD180" s="8"/>
      <c r="LE180" s="8"/>
      <c r="LF180" s="8"/>
      <c r="LG180" s="8"/>
      <c r="LH180" s="8"/>
      <c r="LI180" s="8"/>
      <c r="LJ180" s="8"/>
      <c r="LK180" s="8"/>
      <c r="LL180" s="8"/>
      <c r="LM180" s="8"/>
      <c r="LN180" s="8"/>
      <c r="LO180" s="8"/>
      <c r="LP180" s="8"/>
      <c r="LQ180" s="8"/>
      <c r="LR180" s="8"/>
      <c r="LS180" s="8"/>
      <c r="LT180" s="8"/>
      <c r="LU180" s="8"/>
      <c r="LV180" s="8"/>
      <c r="LW180" s="8"/>
      <c r="LX180" s="8"/>
      <c r="LY180" s="9"/>
    </row>
    <row r="181" spans="1:337" ht="27.75" hidden="1" customHeight="1" x14ac:dyDescent="0.25">
      <c r="A181" s="144" t="s">
        <v>113</v>
      </c>
      <c r="B181" s="145"/>
      <c r="C181" s="145"/>
      <c r="D181" s="146"/>
      <c r="E181" s="83"/>
      <c r="F181" s="105"/>
      <c r="G181" s="73">
        <f t="shared" ref="G181" si="64">E181+F181</f>
        <v>0</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c r="IV181" s="8"/>
      <c r="IW181" s="8"/>
      <c r="IX181" s="8"/>
      <c r="IY181" s="8"/>
      <c r="IZ181" s="8"/>
      <c r="JA181" s="8"/>
      <c r="JB181" s="8"/>
      <c r="JC181" s="8"/>
      <c r="JD181" s="8"/>
      <c r="JE181" s="8"/>
      <c r="JF181" s="8"/>
      <c r="JG181" s="8"/>
      <c r="JH181" s="8"/>
      <c r="JI181" s="8"/>
      <c r="JJ181" s="8"/>
      <c r="JK181" s="8"/>
      <c r="JL181" s="8"/>
      <c r="JM181" s="8"/>
      <c r="JN181" s="8"/>
      <c r="JO181" s="8"/>
      <c r="JP181" s="8"/>
      <c r="JQ181" s="8"/>
      <c r="JR181" s="8"/>
      <c r="JS181" s="8"/>
      <c r="JT181" s="8"/>
      <c r="JU181" s="8"/>
      <c r="JV181" s="8"/>
      <c r="JW181" s="8"/>
      <c r="JX181" s="8"/>
      <c r="JY181" s="8"/>
      <c r="JZ181" s="8"/>
      <c r="KA181" s="8"/>
      <c r="KB181" s="8"/>
      <c r="KC181" s="8"/>
      <c r="KD181" s="8"/>
      <c r="KE181" s="8"/>
      <c r="KF181" s="8"/>
      <c r="KG181" s="8"/>
      <c r="KH181" s="8"/>
      <c r="KI181" s="8"/>
      <c r="KJ181" s="8"/>
      <c r="KK181" s="8"/>
      <c r="KL181" s="8"/>
      <c r="KM181" s="8"/>
      <c r="KN181" s="8"/>
      <c r="KO181" s="8"/>
      <c r="KP181" s="8"/>
      <c r="KQ181" s="8"/>
      <c r="KR181" s="8"/>
      <c r="KS181" s="8"/>
      <c r="KT181" s="8"/>
      <c r="KU181" s="8"/>
      <c r="KV181" s="8"/>
      <c r="KW181" s="8"/>
      <c r="KX181" s="8"/>
      <c r="KY181" s="8"/>
      <c r="KZ181" s="8"/>
      <c r="LA181" s="8"/>
      <c r="LB181" s="8"/>
      <c r="LC181" s="8"/>
      <c r="LD181" s="8"/>
      <c r="LE181" s="8"/>
      <c r="LF181" s="8"/>
      <c r="LG181" s="8"/>
      <c r="LH181" s="8"/>
      <c r="LI181" s="8"/>
      <c r="LJ181" s="8"/>
      <c r="LK181" s="8"/>
      <c r="LL181" s="8"/>
      <c r="LM181" s="8"/>
      <c r="LN181" s="8"/>
      <c r="LO181" s="8"/>
      <c r="LP181" s="8"/>
      <c r="LQ181" s="8"/>
      <c r="LR181" s="8"/>
      <c r="LS181" s="8"/>
      <c r="LT181" s="8"/>
      <c r="LU181" s="8"/>
      <c r="LV181" s="8"/>
      <c r="LW181" s="8"/>
      <c r="LX181" s="8"/>
      <c r="LY181" s="9"/>
    </row>
    <row r="182" spans="1:337" ht="27" hidden="1" customHeight="1" x14ac:dyDescent="0.25">
      <c r="A182" s="150" t="s">
        <v>82</v>
      </c>
      <c r="B182" s="151"/>
      <c r="C182" s="151"/>
      <c r="D182" s="152"/>
      <c r="E182" s="94"/>
      <c r="F182" s="109"/>
      <c r="G182" s="94">
        <f t="shared" si="63"/>
        <v>0</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12" hidden="1" customHeight="1" x14ac:dyDescent="0.25">
      <c r="A183" s="150" t="s">
        <v>79</v>
      </c>
      <c r="B183" s="151"/>
      <c r="C183" s="151"/>
      <c r="D183" s="152"/>
      <c r="E183" s="94"/>
      <c r="F183" s="109"/>
      <c r="G183" s="94">
        <f t="shared" si="63"/>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26.25" hidden="1" customHeight="1" x14ac:dyDescent="0.25">
      <c r="A184" s="150" t="s">
        <v>75</v>
      </c>
      <c r="B184" s="151"/>
      <c r="C184" s="151"/>
      <c r="D184" s="152"/>
      <c r="E184" s="94"/>
      <c r="F184" s="109"/>
      <c r="G184" s="94">
        <f t="shared" si="63"/>
        <v>0</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24.75" hidden="1" customHeight="1" x14ac:dyDescent="0.25">
      <c r="A185" s="150" t="s">
        <v>81</v>
      </c>
      <c r="B185" s="151"/>
      <c r="C185" s="151"/>
      <c r="D185" s="152"/>
      <c r="E185" s="94"/>
      <c r="F185" s="109"/>
      <c r="G185" s="94">
        <f t="shared" si="63"/>
        <v>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16.5" hidden="1" customHeight="1" x14ac:dyDescent="0.25">
      <c r="A186" s="150" t="s">
        <v>100</v>
      </c>
      <c r="B186" s="151"/>
      <c r="C186" s="151"/>
      <c r="D186" s="152"/>
      <c r="E186" s="94"/>
      <c r="F186" s="109"/>
      <c r="G186" s="94">
        <f t="shared" si="63"/>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37.5" hidden="1" customHeight="1" x14ac:dyDescent="0.25">
      <c r="A187" s="150" t="s">
        <v>102</v>
      </c>
      <c r="B187" s="151"/>
      <c r="C187" s="151"/>
      <c r="D187" s="152"/>
      <c r="E187" s="94"/>
      <c r="F187" s="109"/>
      <c r="G187" s="94">
        <f t="shared" si="63"/>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51.75" hidden="1" customHeight="1" x14ac:dyDescent="0.25">
      <c r="A188" s="150" t="s">
        <v>85</v>
      </c>
      <c r="B188" s="151"/>
      <c r="C188" s="151"/>
      <c r="D188" s="152"/>
      <c r="E188" s="94"/>
      <c r="F188" s="109">
        <v>0</v>
      </c>
      <c r="G188" s="94">
        <f t="shared" si="63"/>
        <v>0</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19.5" customHeight="1" x14ac:dyDescent="0.25">
      <c r="A189" s="125" t="s">
        <v>11</v>
      </c>
      <c r="B189" s="125" t="s">
        <v>11</v>
      </c>
      <c r="C189" s="157" t="s">
        <v>12</v>
      </c>
      <c r="D189" s="158"/>
      <c r="E189" s="52">
        <f>E190+E191</f>
        <v>1052996</v>
      </c>
      <c r="F189" s="112">
        <f t="shared" ref="F189:G189" si="65">F190+F191</f>
        <v>650000</v>
      </c>
      <c r="G189" s="52">
        <f t="shared" si="65"/>
        <v>1702996</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18.75" customHeight="1" x14ac:dyDescent="0.25">
      <c r="A190" s="125" t="s">
        <v>11</v>
      </c>
      <c r="B190" s="125" t="s">
        <v>11</v>
      </c>
      <c r="C190" s="172" t="s">
        <v>13</v>
      </c>
      <c r="D190" s="173"/>
      <c r="E190" s="52">
        <f>E109+E114+E133+E162+E105</f>
        <v>694016</v>
      </c>
      <c r="F190" s="52">
        <f>F109+F114+F133+F162+F105</f>
        <v>908980</v>
      </c>
      <c r="G190" s="52">
        <f>G109+G114+G133+G162+G105</f>
        <v>1602996</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15.75" customHeight="1" x14ac:dyDescent="0.25">
      <c r="A191" s="125" t="s">
        <v>11</v>
      </c>
      <c r="B191" s="125" t="s">
        <v>11</v>
      </c>
      <c r="C191" s="172" t="s">
        <v>14</v>
      </c>
      <c r="D191" s="173"/>
      <c r="E191" s="52">
        <f>E168+E175</f>
        <v>358980</v>
      </c>
      <c r="F191" s="52">
        <f>F168+F175</f>
        <v>-258980</v>
      </c>
      <c r="G191" s="52">
        <f>G168+G175</f>
        <v>100000</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9"/>
    </row>
    <row r="192" spans="1:337" ht="11.25" customHeight="1" x14ac:dyDescent="0.25">
      <c r="A192" s="131"/>
      <c r="B192" s="32"/>
      <c r="C192" s="32"/>
      <c r="D192" s="32"/>
      <c r="E192" s="113"/>
      <c r="F192" s="114"/>
      <c r="G192" s="114"/>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0"/>
      <c r="EN192" s="10"/>
      <c r="EO192" s="10"/>
      <c r="EP192" s="10"/>
      <c r="EQ192" s="10"/>
      <c r="ER192" s="10"/>
      <c r="ES192" s="10"/>
      <c r="ET192" s="10"/>
      <c r="EU192" s="10"/>
      <c r="EV192" s="10"/>
      <c r="EW192" s="10"/>
      <c r="EX192" s="10"/>
      <c r="EY192" s="10"/>
      <c r="EZ192" s="10"/>
      <c r="FA192" s="10"/>
      <c r="FB192" s="10"/>
      <c r="FC192" s="10"/>
      <c r="FD192" s="10"/>
      <c r="FE192" s="10"/>
      <c r="FF192" s="10"/>
      <c r="FG192" s="10"/>
      <c r="FH192" s="10"/>
      <c r="FI192" s="10"/>
      <c r="FJ192" s="10"/>
      <c r="FK192" s="10"/>
      <c r="FL192" s="10"/>
      <c r="FM192" s="10"/>
      <c r="FN192" s="10"/>
      <c r="FO192" s="10"/>
      <c r="FP192" s="10"/>
      <c r="FQ192" s="10"/>
      <c r="FR192" s="10"/>
      <c r="FS192" s="10"/>
      <c r="FT192" s="10"/>
      <c r="FU192" s="10"/>
      <c r="FV192" s="10"/>
      <c r="FW192" s="10"/>
      <c r="FX192" s="10"/>
      <c r="FY192" s="10"/>
      <c r="FZ192" s="10"/>
      <c r="GA192" s="10"/>
      <c r="GB192" s="10"/>
      <c r="GC192" s="10"/>
      <c r="GD192" s="10"/>
      <c r="GE192" s="10"/>
      <c r="GF192" s="10"/>
      <c r="GG192" s="10"/>
      <c r="GH192" s="10"/>
      <c r="GI192" s="10"/>
      <c r="GJ192" s="10"/>
      <c r="GK192" s="10"/>
      <c r="GL192" s="10"/>
      <c r="GM192" s="10"/>
      <c r="GN192" s="10"/>
      <c r="GO192" s="10"/>
      <c r="GP192" s="10"/>
      <c r="GQ192" s="10"/>
      <c r="GR192" s="10"/>
      <c r="GS192" s="10"/>
      <c r="GT192" s="10"/>
      <c r="GU192" s="10"/>
      <c r="GV192" s="10"/>
      <c r="GW192" s="10"/>
      <c r="GX192" s="10"/>
      <c r="GY192" s="10"/>
      <c r="GZ192" s="10"/>
      <c r="HA192" s="10"/>
      <c r="HB192" s="10"/>
      <c r="HC192" s="10"/>
      <c r="HD192" s="10"/>
      <c r="HE192" s="10"/>
      <c r="HF192" s="10"/>
      <c r="HG192" s="10"/>
      <c r="HH192" s="10"/>
      <c r="HI192" s="10"/>
      <c r="HJ192" s="10"/>
      <c r="HK192" s="10"/>
      <c r="HL192" s="10"/>
      <c r="HM192" s="10"/>
      <c r="HN192" s="10"/>
      <c r="HO192" s="10"/>
      <c r="HP192" s="10"/>
      <c r="HQ192" s="10"/>
      <c r="HR192" s="10"/>
      <c r="HS192" s="10"/>
      <c r="HT192" s="10"/>
      <c r="HU192" s="10"/>
      <c r="HV192" s="10"/>
      <c r="HW192" s="10"/>
      <c r="HX192" s="10"/>
      <c r="HY192" s="10"/>
      <c r="HZ192" s="10"/>
      <c r="IA192" s="10"/>
      <c r="IB192" s="10"/>
      <c r="IC192" s="10"/>
      <c r="ID192" s="10"/>
      <c r="IE192" s="10"/>
      <c r="IF192" s="10"/>
      <c r="IG192" s="10"/>
      <c r="IH192" s="10"/>
      <c r="II192" s="10"/>
      <c r="IJ192" s="10"/>
      <c r="IK192" s="10"/>
      <c r="IL192" s="10"/>
      <c r="IM192" s="10"/>
      <c r="IN192" s="10"/>
      <c r="IO192" s="165"/>
      <c r="IP192" s="165"/>
      <c r="IQ192" s="165"/>
      <c r="IR192" s="165"/>
      <c r="IS192" s="165"/>
      <c r="IT192" s="165"/>
      <c r="IU192" s="165"/>
      <c r="IV192" s="10"/>
      <c r="IW192" s="10"/>
      <c r="IX192" s="10"/>
      <c r="IY192" s="10"/>
      <c r="IZ192" s="10"/>
      <c r="JA192" s="10"/>
      <c r="JB192" s="10"/>
      <c r="JC192" s="10"/>
      <c r="JD192" s="10"/>
      <c r="JE192" s="10"/>
      <c r="JF192" s="10"/>
      <c r="JG192" s="10"/>
      <c r="JH192" s="10"/>
      <c r="JI192" s="10"/>
      <c r="JJ192" s="10"/>
      <c r="JK192" s="10"/>
      <c r="JL192" s="10"/>
      <c r="JM192" s="10"/>
      <c r="JN192" s="10"/>
      <c r="JO192" s="10"/>
      <c r="JP192" s="10"/>
      <c r="JQ192" s="10"/>
      <c r="JR192" s="10"/>
      <c r="JS192" s="10"/>
      <c r="JT192" s="10"/>
      <c r="JU192" s="10"/>
      <c r="JV192" s="10"/>
      <c r="JW192" s="10"/>
      <c r="JX192" s="10"/>
      <c r="JY192" s="10"/>
      <c r="JZ192" s="10"/>
      <c r="KA192" s="10"/>
      <c r="KB192" s="10"/>
      <c r="KC192" s="10"/>
      <c r="KD192" s="10"/>
      <c r="KE192" s="10"/>
      <c r="KF192" s="10"/>
      <c r="KG192" s="10"/>
      <c r="KH192" s="10"/>
      <c r="KI192" s="10"/>
      <c r="KJ192" s="10"/>
      <c r="KK192" s="10"/>
      <c r="KL192" s="11"/>
      <c r="KM192" s="11"/>
      <c r="KN192" s="11"/>
      <c r="KO192" s="11"/>
      <c r="KP192" s="11"/>
      <c r="KQ192" s="11"/>
      <c r="KR192" s="11"/>
      <c r="KS192" s="11"/>
      <c r="KT192" s="11"/>
      <c r="KU192" s="171"/>
      <c r="KV192" s="171"/>
      <c r="KW192" s="171"/>
      <c r="KX192" s="171"/>
      <c r="KY192" s="171"/>
      <c r="KZ192" s="171"/>
      <c r="LA192" s="171"/>
      <c r="LB192" s="171"/>
      <c r="LC192" s="171"/>
      <c r="LD192" s="171"/>
      <c r="LE192" s="10"/>
      <c r="LF192" s="10"/>
      <c r="LG192" s="10"/>
      <c r="LH192" s="10"/>
      <c r="LI192" s="10"/>
      <c r="LJ192" s="10"/>
      <c r="LK192" s="10"/>
      <c r="LL192" s="10"/>
      <c r="LM192" s="10"/>
      <c r="LN192" s="10"/>
      <c r="LO192" s="10"/>
      <c r="LP192" s="10"/>
      <c r="LQ192" s="10"/>
      <c r="LR192" s="10"/>
      <c r="LS192" s="10"/>
      <c r="LT192" s="10"/>
      <c r="LU192" s="10"/>
      <c r="LV192" s="10"/>
      <c r="LW192" s="10"/>
      <c r="LX192" s="10"/>
      <c r="LY192" s="11"/>
    </row>
    <row r="193" spans="1:337" ht="18" x14ac:dyDescent="0.25">
      <c r="A193" s="162" t="s">
        <v>45</v>
      </c>
      <c r="B193" s="162"/>
      <c r="C193" s="31"/>
      <c r="E193" s="60" t="s">
        <v>46</v>
      </c>
      <c r="F193" s="116"/>
      <c r="G193" s="115"/>
      <c r="H193"/>
      <c r="I193"/>
      <c r="J193" s="29"/>
      <c r="K193"/>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c r="EB193" s="10"/>
      <c r="EC193" s="10"/>
      <c r="ED193" s="10"/>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c r="GX193" s="12"/>
      <c r="GY193" s="12"/>
      <c r="GZ193" s="12"/>
      <c r="HA193" s="12"/>
      <c r="HB193" s="12"/>
      <c r="HC193" s="12"/>
      <c r="HD193" s="12"/>
      <c r="HE193" s="12"/>
      <c r="HF193" s="12"/>
      <c r="HG193" s="12"/>
      <c r="HH193" s="12"/>
      <c r="HI193" s="12"/>
      <c r="HJ193" s="12"/>
      <c r="HK193" s="12"/>
      <c r="HL193" s="12"/>
      <c r="HM193" s="12"/>
      <c r="HN193" s="12"/>
      <c r="HO193" s="12"/>
      <c r="HP193" s="12"/>
      <c r="HY193" s="13"/>
      <c r="HZ193" s="13"/>
      <c r="IA193" s="13"/>
      <c r="IB193" s="13"/>
      <c r="IC193" s="13"/>
      <c r="ID193" s="13"/>
      <c r="IE193" s="13"/>
      <c r="IF193" s="13"/>
      <c r="IG193" s="13"/>
      <c r="IH193" s="13"/>
      <c r="II193" s="13"/>
      <c r="IJ193" s="13"/>
      <c r="IK193" s="13"/>
      <c r="IL193" s="12"/>
      <c r="IM193" s="12"/>
      <c r="IN193" s="12"/>
      <c r="IO193" s="12"/>
      <c r="IP193" s="12"/>
      <c r="IQ193" s="12"/>
      <c r="IR193" s="12"/>
      <c r="IS193" s="12"/>
      <c r="IT193" s="12"/>
      <c r="IU193" s="12"/>
      <c r="IV193" s="12"/>
      <c r="IW193" s="12"/>
      <c r="IX193" s="12"/>
      <c r="IY193" s="12"/>
      <c r="IZ193" s="12"/>
      <c r="JA193" s="12"/>
      <c r="JB193" s="12"/>
      <c r="JC193" s="12"/>
      <c r="JD193" s="14"/>
      <c r="JE193" s="12"/>
      <c r="JF193" s="12"/>
      <c r="JG193" s="13"/>
      <c r="JH193" s="13"/>
      <c r="JI193" s="13"/>
      <c r="JJ193" s="13"/>
      <c r="JK193" s="13"/>
      <c r="JL193" s="13"/>
      <c r="JN193" s="13"/>
      <c r="JO193" s="13"/>
      <c r="JP193" s="13"/>
      <c r="JQ193" s="13"/>
      <c r="JR193" s="13"/>
      <c r="JS193" s="13"/>
      <c r="JT193" s="13"/>
      <c r="JU193" s="13"/>
      <c r="JV193" s="13"/>
      <c r="JW193" s="13"/>
      <c r="JX193" s="13"/>
      <c r="JY193" s="13"/>
      <c r="JZ193" s="13"/>
      <c r="KA193" s="13"/>
      <c r="KB193" s="13"/>
      <c r="KC193" s="13"/>
      <c r="KD193" s="13"/>
      <c r="KE193" s="13"/>
      <c r="KF193" s="13"/>
      <c r="KN193" s="12"/>
      <c r="KO193" s="12"/>
      <c r="KP193" s="12"/>
      <c r="KQ193" s="12"/>
      <c r="KR193" s="12"/>
      <c r="KS193" s="12"/>
      <c r="KT193" s="12"/>
      <c r="KU193" s="163"/>
      <c r="KV193" s="163"/>
      <c r="KW193" s="163"/>
      <c r="KX193" s="163"/>
      <c r="KY193" s="163"/>
      <c r="KZ193" s="163"/>
      <c r="LA193" s="163"/>
      <c r="LB193" s="163"/>
      <c r="LC193" s="12"/>
      <c r="LD193" s="12"/>
      <c r="LE193" s="12"/>
      <c r="LF193" s="12"/>
      <c r="LG193" s="12"/>
      <c r="LH193" s="12"/>
      <c r="LI193" s="12"/>
      <c r="LJ193" s="12"/>
      <c r="LK193" s="12"/>
      <c r="LL193" s="12"/>
      <c r="LN193" s="10"/>
      <c r="LO193" s="10"/>
      <c r="LP193" s="10"/>
      <c r="LQ193" s="10"/>
      <c r="LR193" s="10"/>
      <c r="LS193" s="10"/>
      <c r="LT193" s="10"/>
      <c r="LU193" s="10"/>
      <c r="LV193" s="10"/>
      <c r="LW193" s="10"/>
      <c r="LX193" s="10"/>
      <c r="LY193" s="15"/>
    </row>
    <row r="194" spans="1:337" ht="6.75" customHeight="1" x14ac:dyDescent="0.25">
      <c r="A194" s="61"/>
      <c r="B194"/>
      <c r="C194"/>
      <c r="D194"/>
      <c r="F194" s="61"/>
      <c r="G194" s="61"/>
      <c r="H194"/>
      <c r="I194"/>
      <c r="J194"/>
      <c r="K194"/>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7"/>
      <c r="HR194" s="18"/>
      <c r="HS194" s="18"/>
      <c r="HT194" s="17"/>
      <c r="HU194" s="17"/>
      <c r="HV194" s="17"/>
      <c r="HW194" s="17"/>
      <c r="HX194" s="17"/>
      <c r="HY194" s="17"/>
      <c r="IR194" s="163"/>
      <c r="IS194" s="163"/>
      <c r="IT194" s="163"/>
      <c r="IU194" s="163"/>
      <c r="IV194" s="163"/>
      <c r="IW194" s="163"/>
      <c r="IX194" s="163"/>
      <c r="IY194" s="163"/>
      <c r="IZ194" s="163"/>
      <c r="JA194" s="163"/>
      <c r="JB194" s="163"/>
      <c r="JC194" s="163"/>
      <c r="JD194" s="163"/>
      <c r="JE194" s="163"/>
      <c r="JF194" s="163"/>
      <c r="JG194" s="163"/>
      <c r="JH194" s="163"/>
      <c r="JI194" s="163"/>
      <c r="JJ194" s="163"/>
      <c r="JK194" s="163"/>
      <c r="JM194" s="164"/>
      <c r="JN194" s="164"/>
      <c r="JO194" s="164"/>
      <c r="JP194" s="19"/>
      <c r="JQ194" s="19"/>
      <c r="JR194" s="19"/>
      <c r="JS194" s="19"/>
      <c r="JT194" s="19"/>
      <c r="JU194" s="19"/>
      <c r="JV194" s="19"/>
      <c r="JW194" s="19"/>
      <c r="JX194" s="19"/>
      <c r="JY194" s="19"/>
      <c r="JZ194" s="19"/>
      <c r="KA194" s="19"/>
      <c r="KB194" s="19"/>
      <c r="KC194" s="19"/>
      <c r="KD194" s="19"/>
      <c r="KE194" s="19"/>
      <c r="KF194" s="19"/>
      <c r="KG194" s="19"/>
      <c r="KH194" s="19"/>
      <c r="KI194" s="19"/>
      <c r="KJ194" s="19"/>
      <c r="KK194" s="19"/>
      <c r="KL194" s="20"/>
      <c r="KM194" s="20"/>
      <c r="KN194" s="20"/>
      <c r="KO194" s="20"/>
      <c r="KP194" s="20"/>
      <c r="KQ194" s="20"/>
      <c r="KR194" s="20"/>
      <c r="KS194" s="20"/>
      <c r="KT194" s="20"/>
      <c r="KU194" s="163"/>
      <c r="KV194" s="163"/>
      <c r="KW194" s="163"/>
      <c r="KX194" s="163"/>
      <c r="KY194" s="163"/>
      <c r="KZ194" s="13"/>
      <c r="LD194" s="13"/>
      <c r="LE194" s="13"/>
      <c r="LF194" s="13"/>
      <c r="LG194" s="13"/>
      <c r="LH194" s="13"/>
      <c r="LI194" s="13"/>
      <c r="LJ194" s="13"/>
      <c r="LK194" s="13"/>
      <c r="LL194" s="13"/>
      <c r="LM194" s="13"/>
      <c r="LN194" s="13"/>
      <c r="LO194" s="13"/>
      <c r="LP194" s="13"/>
      <c r="LQ194" s="13"/>
      <c r="LR194" s="13"/>
      <c r="LS194" s="13"/>
      <c r="LY194" s="21"/>
    </row>
    <row r="195" spans="1:337" ht="33.75" customHeight="1" x14ac:dyDescent="0.25">
      <c r="A195" s="156" t="s">
        <v>58</v>
      </c>
      <c r="B195" s="156"/>
      <c r="C195" s="156"/>
      <c r="D195" s="30"/>
      <c r="E195" s="60" t="s">
        <v>94</v>
      </c>
      <c r="F195" s="117"/>
      <c r="G195" s="61"/>
      <c r="H195"/>
      <c r="I195"/>
      <c r="K195"/>
      <c r="HY195" s="22"/>
      <c r="JN195" s="22"/>
      <c r="KL195" s="23"/>
      <c r="KM195" s="23"/>
      <c r="KN195" s="23"/>
      <c r="KO195" s="23"/>
      <c r="KP195" s="23"/>
      <c r="KQ195" s="23"/>
      <c r="KR195" s="23"/>
      <c r="KS195" s="23"/>
      <c r="KT195" s="23"/>
      <c r="KV195" s="22"/>
      <c r="LY195" s="24"/>
    </row>
    <row r="196" spans="1:337" hidden="1" x14ac:dyDescent="0.25">
      <c r="A196" s="115"/>
      <c r="D196" s="29"/>
      <c r="HQ196" s="25"/>
      <c r="HR196" s="25"/>
      <c r="HS196" s="25"/>
      <c r="HT196" s="25"/>
      <c r="HU196" s="25"/>
      <c r="HV196" s="25"/>
      <c r="HW196" s="25"/>
      <c r="HX196" s="25"/>
      <c r="HY196" s="25"/>
      <c r="HZ196" s="25"/>
      <c r="IA196" s="25"/>
      <c r="IB196" s="25"/>
      <c r="IC196" s="25"/>
      <c r="ID196" s="25"/>
      <c r="IE196" s="25"/>
      <c r="IF196" s="25"/>
      <c r="IG196" s="25"/>
      <c r="IH196" s="25"/>
      <c r="II196" s="25"/>
      <c r="IJ196" s="26"/>
      <c r="IK196" s="26"/>
      <c r="IL196" s="26"/>
      <c r="IM196" s="26"/>
      <c r="IN196" s="26"/>
      <c r="IO196" s="25"/>
      <c r="IP196" s="25"/>
      <c r="IQ196" s="25"/>
      <c r="IR196" s="25"/>
      <c r="IS196" s="25"/>
      <c r="IT196" s="25"/>
      <c r="IU196" s="25"/>
      <c r="IV196" s="25"/>
      <c r="IW196" s="25"/>
      <c r="IX196" s="25"/>
      <c r="IY196" s="25"/>
      <c r="IZ196" s="25"/>
      <c r="JA196" s="25"/>
      <c r="JB196" s="25"/>
      <c r="JC196" s="25"/>
      <c r="JD196" s="25"/>
      <c r="JE196" s="25"/>
      <c r="JF196" s="25"/>
      <c r="JG196" s="25"/>
      <c r="JH196" s="25"/>
      <c r="JI196" s="25"/>
      <c r="JJ196" s="25"/>
      <c r="JK196" s="25"/>
      <c r="JL196" s="25"/>
      <c r="JM196" s="25"/>
      <c r="JN196" s="26"/>
      <c r="JO196" s="25"/>
      <c r="JP196" s="25"/>
      <c r="JQ196" s="25"/>
      <c r="JR196" s="25"/>
      <c r="JS196" s="25"/>
      <c r="JT196" s="25"/>
      <c r="JU196" s="25"/>
      <c r="JV196" s="25"/>
      <c r="JW196" s="25"/>
      <c r="JX196" s="25"/>
      <c r="JY196" s="25"/>
      <c r="JZ196" s="25"/>
      <c r="KA196" s="25"/>
      <c r="KB196" s="25"/>
      <c r="KC196" s="25"/>
      <c r="KD196" s="25"/>
      <c r="KE196" s="25"/>
      <c r="KF196" s="25"/>
      <c r="KG196" s="25"/>
      <c r="KH196" s="25"/>
      <c r="KI196" s="25"/>
      <c r="KJ196" s="25"/>
      <c r="KK196" s="25"/>
      <c r="KL196" s="27"/>
      <c r="KM196" s="27"/>
      <c r="KN196" s="27"/>
      <c r="KO196" s="27"/>
      <c r="KP196" s="27"/>
      <c r="KQ196" s="27"/>
      <c r="KR196" s="27"/>
      <c r="KS196" s="27"/>
      <c r="KT196" s="27"/>
      <c r="LB196" s="22"/>
    </row>
    <row r="197" spans="1:337" ht="18" hidden="1" x14ac:dyDescent="0.25">
      <c r="A197" s="143" t="s">
        <v>56</v>
      </c>
      <c r="B197" s="143"/>
      <c r="HS197" s="22"/>
      <c r="HT197" s="22"/>
      <c r="HU197" s="22"/>
      <c r="HV197" s="22"/>
      <c r="HW197" s="22"/>
      <c r="HX197" s="22"/>
      <c r="HY197" s="22"/>
      <c r="HZ197" s="22"/>
      <c r="IA197" s="22"/>
      <c r="IB197" s="22"/>
      <c r="IC197" s="22"/>
      <c r="ID197" s="22"/>
      <c r="IE197" s="22"/>
      <c r="IF197" s="22"/>
      <c r="IG197" s="22"/>
      <c r="IH197" s="22"/>
      <c r="II197" s="22"/>
      <c r="IJ197" s="22"/>
      <c r="IK197" s="22"/>
      <c r="IL197" s="22"/>
      <c r="IM197" s="22"/>
      <c r="IN197" s="22"/>
      <c r="IO197" s="22"/>
      <c r="IP197" s="22"/>
      <c r="IQ197" s="22"/>
      <c r="IR197" s="22"/>
      <c r="IS197" s="22"/>
      <c r="IT197" s="22"/>
      <c r="IU197" s="22"/>
      <c r="IV197" s="22"/>
      <c r="IW197" s="22"/>
      <c r="IX197" s="22"/>
      <c r="IY197" s="22"/>
      <c r="IZ197" s="22"/>
      <c r="JA197" s="22"/>
      <c r="JB197" s="22"/>
      <c r="JC197" s="22"/>
      <c r="JD197" s="22"/>
      <c r="JE197" s="22"/>
      <c r="JF197" s="22"/>
      <c r="JG197" s="22"/>
      <c r="JH197" s="22"/>
      <c r="JI197" s="22"/>
      <c r="JJ197" s="22"/>
      <c r="JK197" s="22"/>
      <c r="JL197" s="22"/>
      <c r="JM197" s="22"/>
      <c r="JN197" s="22"/>
      <c r="JO197" s="22"/>
      <c r="JP197" s="22"/>
      <c r="JQ197" s="22"/>
      <c r="JR197" s="22"/>
      <c r="JS197" s="22"/>
      <c r="JT197" s="22"/>
      <c r="JU197" s="22"/>
      <c r="JV197" s="22"/>
      <c r="JW197" s="22"/>
      <c r="JX197" s="22"/>
      <c r="JY197" s="22"/>
      <c r="JZ197" s="22"/>
      <c r="KA197" s="22"/>
      <c r="KB197" s="22"/>
      <c r="KC197" s="22"/>
      <c r="KD197" s="22"/>
      <c r="KE197" s="22"/>
      <c r="KF197" s="22"/>
      <c r="KG197" s="22"/>
      <c r="KH197" s="22"/>
      <c r="KI197" s="22"/>
      <c r="KJ197" s="22"/>
      <c r="KK197" s="22"/>
      <c r="LY197" s="28"/>
    </row>
    <row r="198" spans="1:337" ht="18" hidden="1" x14ac:dyDescent="0.25">
      <c r="A198" s="143" t="s">
        <v>45</v>
      </c>
      <c r="B198" s="143"/>
      <c r="C198" s="46"/>
      <c r="E198" s="118" t="s">
        <v>46</v>
      </c>
      <c r="F198" s="116"/>
      <c r="G198" s="118"/>
      <c r="HS198" s="22"/>
      <c r="HT198" s="22"/>
      <c r="HU198" s="22"/>
      <c r="HV198" s="22"/>
      <c r="IQ198" s="22"/>
      <c r="LY198" s="28"/>
    </row>
    <row r="199" spans="1:337" hidden="1" x14ac:dyDescent="0.25">
      <c r="LY199" s="27"/>
    </row>
    <row r="201" spans="1:337" x14ac:dyDescent="0.25">
      <c r="IA201" s="22"/>
    </row>
  </sheetData>
  <mergeCells count="186">
    <mergeCell ref="A197:B197"/>
    <mergeCell ref="B70:D70"/>
    <mergeCell ref="B71:D71"/>
    <mergeCell ref="B69:D69"/>
    <mergeCell ref="A63:D63"/>
    <mergeCell ref="B25:D25"/>
    <mergeCell ref="B29:D29"/>
    <mergeCell ref="B33:D33"/>
    <mergeCell ref="A31:E31"/>
    <mergeCell ref="A32:D32"/>
    <mergeCell ref="A58:D58"/>
    <mergeCell ref="A60:D60"/>
    <mergeCell ref="B64:D64"/>
    <mergeCell ref="A61:D61"/>
    <mergeCell ref="A62:D62"/>
    <mergeCell ref="A59:D59"/>
    <mergeCell ref="B26:D26"/>
    <mergeCell ref="B30:D30"/>
    <mergeCell ref="B49:D49"/>
    <mergeCell ref="A51:D51"/>
    <mergeCell ref="A50:E50"/>
    <mergeCell ref="B68:D68"/>
    <mergeCell ref="A107:D107"/>
    <mergeCell ref="B130:D130"/>
    <mergeCell ref="A111:D111"/>
    <mergeCell ref="A117:D117"/>
    <mergeCell ref="A43:D43"/>
    <mergeCell ref="B39:D39"/>
    <mergeCell ref="B112:D112"/>
    <mergeCell ref="A113:D113"/>
    <mergeCell ref="B86:D86"/>
    <mergeCell ref="B79:D79"/>
    <mergeCell ref="C105:D105"/>
    <mergeCell ref="B65:D65"/>
    <mergeCell ref="A66:D66"/>
    <mergeCell ref="A67:D67"/>
    <mergeCell ref="A55:D55"/>
    <mergeCell ref="A56:D56"/>
    <mergeCell ref="A57:D57"/>
    <mergeCell ref="B52:D52"/>
    <mergeCell ref="B53:D53"/>
    <mergeCell ref="B45:D45"/>
    <mergeCell ref="B48:D48"/>
    <mergeCell ref="A46:E46"/>
    <mergeCell ref="B80:D80"/>
    <mergeCell ref="C103:D103"/>
    <mergeCell ref="A89:D89"/>
    <mergeCell ref="A90:D90"/>
    <mergeCell ref="B85:D85"/>
    <mergeCell ref="C102:D102"/>
    <mergeCell ref="A72:E72"/>
    <mergeCell ref="B96:D96"/>
    <mergeCell ref="B106:D106"/>
    <mergeCell ref="B98:D98"/>
    <mergeCell ref="A100:E100"/>
    <mergeCell ref="B81:D81"/>
    <mergeCell ref="B97:D97"/>
    <mergeCell ref="A87:E87"/>
    <mergeCell ref="A88:D88"/>
    <mergeCell ref="A84:D84"/>
    <mergeCell ref="B77:D77"/>
    <mergeCell ref="B78:D78"/>
    <mergeCell ref="B73:D73"/>
    <mergeCell ref="B74:D74"/>
    <mergeCell ref="B76:D76"/>
    <mergeCell ref="B75:D75"/>
    <mergeCell ref="A91:D91"/>
    <mergeCell ref="A92:D92"/>
    <mergeCell ref="A93:D93"/>
    <mergeCell ref="A94:D94"/>
    <mergeCell ref="A95:D95"/>
    <mergeCell ref="A108:D108"/>
    <mergeCell ref="A158:D158"/>
    <mergeCell ref="A54:E54"/>
    <mergeCell ref="C191:D191"/>
    <mergeCell ref="A165:D165"/>
    <mergeCell ref="B44:D44"/>
    <mergeCell ref="A47:D47"/>
    <mergeCell ref="A185:D185"/>
    <mergeCell ref="A154:D154"/>
    <mergeCell ref="A131:D131"/>
    <mergeCell ref="A132:D132"/>
    <mergeCell ref="A178:D178"/>
    <mergeCell ref="B176:D176"/>
    <mergeCell ref="A177:D177"/>
    <mergeCell ref="C133:D133"/>
    <mergeCell ref="C162:D162"/>
    <mergeCell ref="C175:D175"/>
    <mergeCell ref="A129:D129"/>
    <mergeCell ref="A156:D156"/>
    <mergeCell ref="A151:D151"/>
    <mergeCell ref="A179:D179"/>
    <mergeCell ref="B82:D82"/>
    <mergeCell ref="A104:E104"/>
    <mergeCell ref="C109:D109"/>
    <mergeCell ref="A7:G7"/>
    <mergeCell ref="B38:D38"/>
    <mergeCell ref="A41:E41"/>
    <mergeCell ref="A42:D42"/>
    <mergeCell ref="B36:D36"/>
    <mergeCell ref="B35:D35"/>
    <mergeCell ref="A12:E12"/>
    <mergeCell ref="B37:D37"/>
    <mergeCell ref="B14:D14"/>
    <mergeCell ref="B15:D15"/>
    <mergeCell ref="B23:D23"/>
    <mergeCell ref="B24:D24"/>
    <mergeCell ref="B19:D19"/>
    <mergeCell ref="B20:D20"/>
    <mergeCell ref="A16:E16"/>
    <mergeCell ref="B17:D17"/>
    <mergeCell ref="B28:D28"/>
    <mergeCell ref="B18:D18"/>
    <mergeCell ref="B40:D40"/>
    <mergeCell ref="B21:D21"/>
    <mergeCell ref="B22:D22"/>
    <mergeCell ref="B34:D34"/>
    <mergeCell ref="B27:D27"/>
    <mergeCell ref="B110:D110"/>
    <mergeCell ref="A121:D121"/>
    <mergeCell ref="C114:D114"/>
    <mergeCell ref="B115:D115"/>
    <mergeCell ref="A116:D116"/>
    <mergeCell ref="KU192:LD192"/>
    <mergeCell ref="A159:D159"/>
    <mergeCell ref="C190:D190"/>
    <mergeCell ref="A184:D184"/>
    <mergeCell ref="A126:D126"/>
    <mergeCell ref="A125:D125"/>
    <mergeCell ref="B169:D169"/>
    <mergeCell ref="A150:D150"/>
    <mergeCell ref="B163:D163"/>
    <mergeCell ref="A164:D164"/>
    <mergeCell ref="A174:D174"/>
    <mergeCell ref="A170:D170"/>
    <mergeCell ref="C168:D168"/>
    <mergeCell ref="A157:D157"/>
    <mergeCell ref="B127:D127"/>
    <mergeCell ref="A122:D122"/>
    <mergeCell ref="A160:D160"/>
    <mergeCell ref="A155:D155"/>
    <mergeCell ref="A152:D152"/>
    <mergeCell ref="A149:D149"/>
    <mergeCell ref="A136:D136"/>
    <mergeCell ref="A144:D144"/>
    <mergeCell ref="A143:D143"/>
    <mergeCell ref="A142:D142"/>
    <mergeCell ref="A193:B193"/>
    <mergeCell ref="KU193:LB193"/>
    <mergeCell ref="IR194:JK194"/>
    <mergeCell ref="JM194:JO194"/>
    <mergeCell ref="KU194:KY194"/>
    <mergeCell ref="A153:D153"/>
    <mergeCell ref="IO192:IU192"/>
    <mergeCell ref="A183:D183"/>
    <mergeCell ref="A182:D182"/>
    <mergeCell ref="A161:D161"/>
    <mergeCell ref="A167:E167"/>
    <mergeCell ref="A186:D186"/>
    <mergeCell ref="A171:D171"/>
    <mergeCell ref="A172:D172"/>
    <mergeCell ref="A166:D166"/>
    <mergeCell ref="A119:D119"/>
    <mergeCell ref="A198:B198"/>
    <mergeCell ref="A118:D118"/>
    <mergeCell ref="A138:D138"/>
    <mergeCell ref="A139:D139"/>
    <mergeCell ref="A140:D140"/>
    <mergeCell ref="A141:D141"/>
    <mergeCell ref="A180:D180"/>
    <mergeCell ref="A181:D181"/>
    <mergeCell ref="A123:D123"/>
    <mergeCell ref="A173:D173"/>
    <mergeCell ref="A137:D137"/>
    <mergeCell ref="A146:D146"/>
    <mergeCell ref="A147:D147"/>
    <mergeCell ref="A148:D148"/>
    <mergeCell ref="A124:D124"/>
    <mergeCell ref="A120:D120"/>
    <mergeCell ref="A195:C195"/>
    <mergeCell ref="C189:D189"/>
    <mergeCell ref="A188:D188"/>
    <mergeCell ref="B134:D134"/>
    <mergeCell ref="A135:D135"/>
    <mergeCell ref="A187:D187"/>
    <mergeCell ref="A145:D145"/>
  </mergeCells>
  <phoneticPr fontId="32" type="noConversion"/>
  <conditionalFormatting sqref="A106 A112 A115 A127 A169">
    <cfRule type="expression" dxfId="0" priority="5">
      <formula>MID(XFD106,1,1)="v"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2026-02-26T07:27:03Z</cp:lastPrinted>
  <dcterms:created xsi:type="dcterms:W3CDTF">2020-12-10T06:34:08Z</dcterms:created>
  <dcterms:modified xsi:type="dcterms:W3CDTF">2026-03-30T11:19:22Z</dcterms:modified>
</cp:coreProperties>
</file>